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3. P. APOYO\1. GESTIÓN DE LA INFORMACIÓN ESTADÍSTICA\4. SIGCMA\2. RIESGOS\2025\"/>
    </mc:Choice>
  </mc:AlternateContent>
  <xr:revisionPtr revIDLastSave="0" documentId="13_ncr:1_{F6878962-22B1-4297-9272-352243D59C16}" xr6:coauthVersionLast="36" xr6:coauthVersionMax="36" xr10:uidLastSave="{00000000-0000-0000-0000-000000000000}"/>
  <bookViews>
    <workbookView xWindow="0" yWindow="0" windowWidth="7668" windowHeight="6432" tabRatio="898" firstSheet="5"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0" i="30" l="1"/>
  <c r="G60" i="30"/>
  <c r="G50" i="30"/>
  <c r="G40" i="30"/>
  <c r="G30" i="30"/>
  <c r="G20" i="30"/>
  <c r="G10" i="30"/>
  <c r="G20" i="18" l="1"/>
  <c r="G30" i="18"/>
  <c r="G40" i="18"/>
  <c r="G50" i="18"/>
  <c r="G60" i="18"/>
  <c r="G70" i="18"/>
  <c r="G10" i="18"/>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K70" i="28" s="1"/>
  <c r="C70" i="28"/>
  <c r="A70" i="28"/>
  <c r="K79" i="27"/>
  <c r="K78" i="27"/>
  <c r="K77" i="27"/>
  <c r="K76" i="27"/>
  <c r="L75" i="27"/>
  <c r="K75" i="27" s="1"/>
  <c r="K74" i="27"/>
  <c r="L73" i="27"/>
  <c r="K73" i="27" s="1"/>
  <c r="K72" i="27"/>
  <c r="L71" i="27"/>
  <c r="K71" i="27" s="1"/>
  <c r="L70" i="27"/>
  <c r="G70" i="27"/>
  <c r="B60" i="28"/>
  <c r="A70" i="31" l="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C60" i="28"/>
  <c r="A60" i="28"/>
  <c r="K69" i="27"/>
  <c r="K68" i="27"/>
  <c r="K67" i="27"/>
  <c r="K66" i="27"/>
  <c r="L65" i="27"/>
  <c r="K65" i="27" s="1"/>
  <c r="K64" i="27"/>
  <c r="L63" i="27"/>
  <c r="K63" i="27" s="1"/>
  <c r="K62" i="27"/>
  <c r="L61" i="27"/>
  <c r="K61" i="27" s="1"/>
  <c r="L60" i="27"/>
  <c r="K60" i="27" s="1"/>
  <c r="G60" i="27"/>
  <c r="L51" i="28"/>
  <c r="A60" i="31" l="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Juan Carlos Perez Valencia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EB5C8C7-11C3-4F20-9233-48C82E5C66AB}">
      <text>
        <r>
          <rPr>
            <b/>
            <sz val="9"/>
            <color indexed="81"/>
            <rFont val="Tahoma"/>
            <family val="2"/>
          </rPr>
          <t>Juan Carlos Perez Valencia:</t>
        </r>
        <r>
          <rPr>
            <sz val="9"/>
            <color indexed="81"/>
            <rFont val="Tahoma"/>
            <family val="2"/>
          </rPr>
          <t xml:space="preserve">
159 despachos judiciales que reportan la información estadística de forma trimestral </t>
        </r>
      </text>
    </comment>
    <comment ref="F10" authorId="1" shapeId="0" xr:uid="{EA12E5AD-A312-4F69-B6CC-8BDF3FD37AB4}">
      <text>
        <r>
          <rPr>
            <b/>
            <sz val="9"/>
            <color indexed="81"/>
            <rFont val="Tahoma"/>
            <family val="2"/>
          </rPr>
          <t>Juan Carlos Perez Valencia:</t>
        </r>
        <r>
          <rPr>
            <sz val="9"/>
            <color indexed="81"/>
            <rFont val="Tahoma"/>
            <family val="2"/>
          </rPr>
          <t xml:space="preserve">
En promedio en el año 12 juzgados puden hacer un reporte de la estadíustica por fuera del termino establecido
</t>
        </r>
      </text>
    </comment>
    <comment ref="E20" authorId="1" shapeId="0" xr:uid="{6427D5B7-4772-41DE-9E99-A4E26DC7A4BF}">
      <text>
        <r>
          <rPr>
            <b/>
            <sz val="9"/>
            <color indexed="81"/>
            <rFont val="Tahoma"/>
            <family val="2"/>
          </rPr>
          <t>Juan Carlos Perez Valencia:</t>
        </r>
        <r>
          <rPr>
            <sz val="9"/>
            <color indexed="81"/>
            <rFont val="Tahoma"/>
            <family val="2"/>
          </rPr>
          <t xml:space="preserve">
159 despachos judiciales que reportan la información estadística de forma trimestral </t>
        </r>
      </text>
    </comment>
    <comment ref="E30" authorId="1" shapeId="0" xr:uid="{D48C43A6-F95A-4B9B-A7A4-34AF13CEE8FE}">
      <text>
        <r>
          <rPr>
            <b/>
            <sz val="9"/>
            <color indexed="81"/>
            <rFont val="Tahoma"/>
            <family val="2"/>
          </rPr>
          <t>Juan Carlos Perez Valencia:</t>
        </r>
        <r>
          <rPr>
            <sz val="9"/>
            <color indexed="81"/>
            <rFont val="Tahoma"/>
            <family val="2"/>
          </rPr>
          <t xml:space="preserve">
159 despachos judiciales que reportan la información estadística de forma trimestral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<sst xmlns="http://schemas.openxmlformats.org/spreadsheetml/2006/main" count="1112" uniqueCount="527">
  <si>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</si>
  <si>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</si>
  <si>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</si>
  <si>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</si>
  <si>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</si>
  <si>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</si>
  <si>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</si>
  <si>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</si>
  <si>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</si>
  <si>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</si>
  <si>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</si>
  <si>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</si>
  <si>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</si>
  <si>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</si>
  <si>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</si>
  <si>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</si>
  <si>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</si>
  <si>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</si>
  <si>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</si>
  <si>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</si>
  <si>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</si>
  <si>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</si>
  <si>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</si>
  <si>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</si>
  <si>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</si>
  <si>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</si>
  <si>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</si>
  <si>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</si>
  <si>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</si>
  <si>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</si>
  <si>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</si>
  <si>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</si>
  <si>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</si>
  <si>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</si>
  <si>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</si>
  <si>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</si>
  <si>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</si>
  <si>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</si>
  <si>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</si>
  <si>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</si>
  <si>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</si>
  <si>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</si>
  <si>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</si>
  <si>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</si>
  <si>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</si>
  <si>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</si>
  <si>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</si>
  <si>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</si>
  <si>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</si>
  <si>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</si>
  <si>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</si>
  <si>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</si>
  <si>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</si>
  <si>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</si>
  <si>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</si>
  <si>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</si>
  <si>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</si>
  <si>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</si>
  <si>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</si>
  <si>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</si>
  <si>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</si>
  <si>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</si>
  <si>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</si>
  <si>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</si>
  <si>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</si>
  <si>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</si>
  <si>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</si>
  <si>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</si>
  <si>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</si>
  <si>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</si>
  <si>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</si>
  <si>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</si>
  <si>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</si>
  <si>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</si>
  <si>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</si>
  <si>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</si>
  <si>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</si>
  <si>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</si>
  <si>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</si>
  <si>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</si>
  <si>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</si>
  <si>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</si>
  <si>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</si>
  <si>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</si>
  <si>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</si>
  <si>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</si>
  <si>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</si>
  <si>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</si>
  <si>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</si>
  <si>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</si>
  <si>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</si>
  <si>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</si>
  <si>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</si>
  <si>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</si>
  <si>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</si>
  <si>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</si>
  <si>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</si>
  <si>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</si>
  <si>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</si>
  <si>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</si>
  <si>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</si>
  <si>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</si>
  <si>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</si>
  <si>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</si>
  <si>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</si>
  <si>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</si>
  <si>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</si>
  <si>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</si>
  <si>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</si>
  <si>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</si>
  <si>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</si>
  <si>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</si>
  <si>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</si>
  <si>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</si>
  <si>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</si>
  <si>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</si>
  <si>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</si>
  <si>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</si>
  <si>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</si>
  <si>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</si>
  <si>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</si>
  <si>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</si>
  <si>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</si>
  <si>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</si>
  <si>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</si>
  <si>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</si>
  <si>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</si>
  <si>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</si>
  <si>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</si>
  <si>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</si>
  <si>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</si>
  <si>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</si>
  <si>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</si>
  <si>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</si>
  <si>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</si>
  <si>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</si>
  <si>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</si>
  <si>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</si>
  <si>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</si>
  <si>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</si>
  <si>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</si>
  <si>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</si>
  <si>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</si>
  <si>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</si>
  <si>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</si>
  <si>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</si>
  <si>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</si>
  <si>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</si>
  <si>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</si>
  <si>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</si>
  <si>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</si>
  <si>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</si>
  <si>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</si>
  <si>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</si>
  <si>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</si>
  <si>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</si>
  <si>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</si>
  <si>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</si>
  <si>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</si>
  <si>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</si>
  <si>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</si>
  <si>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</si>
  <si>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</si>
  <si>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</si>
  <si>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</si>
  <si>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</si>
  <si>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</si>
  <si>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</si>
  <si>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</si>
  <si>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</si>
  <si>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</si>
  <si>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</si>
  <si>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</si>
  <si>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</si>
  <si>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</si>
  <si>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</si>
  <si>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</si>
  <si>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</si>
  <si>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</si>
  <si>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</si>
  <si>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</si>
  <si>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</si>
  <si>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</si>
  <si>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</si>
  <si>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</si>
  <si>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</si>
  <si>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</si>
  <si>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</si>
  <si>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</si>
  <si>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</si>
  <si>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</si>
  <si>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</si>
  <si>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</si>
  <si>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</si>
  <si>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</si>
  <si>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</si>
  <si>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</si>
  <si>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</si>
  <si>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</si>
  <si>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</si>
  <si>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</si>
  <si>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</si>
  <si>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</si>
  <si>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</si>
  <si>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</si>
  <si>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</si>
  <si>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</si>
  <si>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</si>
  <si>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</si>
  <si>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</si>
  <si>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</si>
  <si>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</si>
  <si>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</si>
  <si>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</si>
  <si>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</si>
  <si>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</si>
  <si>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</si>
  <si>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</si>
  <si>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</si>
  <si>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</si>
  <si>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</si>
  <si>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</si>
  <si>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</si>
  <si>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</si>
  <si>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</si>
  <si>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</si>
  <si>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</si>
  <si>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</si>
  <si>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</si>
  <si>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</si>
  <si>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</si>
  <si>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</si>
  <si>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</si>
  <si>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</si>
  <si>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</si>
  <si>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</si>
  <si>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</si>
  <si>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</si>
  <si>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</si>
  <si>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</si>
  <si>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</si>
  <si>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</si>
  <si>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</si>
  <si>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</si>
  <si>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</si>
  <si>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</si>
  <si>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</si>
  <si>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</si>
  <si>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</si>
  <si>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</si>
  <si>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</si>
  <si>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</si>
  <si>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</si>
  <si>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</si>
  <si>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</si>
  <si>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</si>
  <si>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</si>
  <si>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</si>
  <si>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</si>
  <si>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</si>
  <si>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</si>
  <si>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</si>
  <si>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</si>
  <si>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</si>
  <si>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</si>
  <si>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</si>
  <si>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</si>
  <si>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</si>
  <si>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</si>
  <si>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</si>
  <si>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</si>
  <si>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</si>
  <si>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</si>
  <si>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</si>
  <si>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</si>
  <si>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</si>
  <si>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</si>
  <si>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</si>
  <si>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</si>
  <si>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</si>
  <si>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</si>
  <si>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</si>
  <si>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</si>
  <si>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</si>
  <si>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</si>
  <si>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</si>
  <si>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</si>
  <si>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</si>
  <si>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</si>
  <si>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</si>
  <si>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</si>
  <si>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</si>
  <si>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</si>
  <si>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</si>
  <si>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</si>
  <si>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</si>
  <si>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</si>
  <si>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</si>
  <si>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</si>
  <si>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</si>
  <si>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</si>
  <si>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</si>
  <si>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</si>
  <si>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</si>
  <si>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</si>
  <si>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</si>
  <si>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</si>
  <si>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</si>
  <si>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</si>
  <si>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</si>
  <si>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</si>
  <si>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</si>
  <si>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</si>
  <si>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</si>
  <si>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</si>
  <si>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</si>
  <si>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</si>
  <si>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</si>
  <si>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</si>
  <si>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</si>
  <si>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</si>
  <si>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</si>
  <si>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</si>
  <si>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</si>
  <si>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</si>
  <si>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</si>
  <si>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</si>
  <si>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</si>
  <si>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</si>
  <si>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</si>
  <si>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</si>
  <si>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</si>
  <si>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</si>
  <si>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</si>
  <si>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</si>
  <si>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</si>
  <si>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</si>
  <si>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</si>
  <si>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</si>
  <si>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</si>
  <si>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</si>
  <si>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</si>
  <si>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</si>
  <si>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</si>
  <si>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</si>
  <si>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</si>
  <si>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</si>
  <si>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</si>
  <si>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</si>
  <si>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</si>
  <si>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</si>
  <si>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</si>
  <si>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</si>
  <si>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</si>
  <si>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</si>
  <si>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</si>
  <si>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</si>
  <si>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</si>
  <si>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</si>
  <si>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</si>
  <si>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</si>
  <si>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</si>
  <si>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</si>
  <si>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</si>
  <si>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</si>
  <si>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</si>
  <si>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</si>
  <si>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</si>
  <si>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</si>
  <si>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</si>
  <si>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</si>
  <si>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</si>
  <si>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</si>
  <si>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</si>
  <si>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</si>
  <si>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</si>
  <si>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</si>
  <si>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</si>
  <si>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</si>
  <si>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</si>
  <si>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</si>
  <si>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</si>
  <si>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</si>
  <si>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</si>
  <si>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</si>
  <si>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</si>
  <si>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</si>
  <si>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</si>
  <si>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</si>
  <si>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</si>
  <si>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</si>
  <si>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</si>
  <si>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</si>
  <si>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</si>
  <si>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</si>
  <si>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</si>
  <si>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</si>
  <si>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</si>
  <si>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</si>
  <si>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</si>
  <si>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</si>
  <si>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</si>
  <si>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</si>
  <si>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</si>
  <si>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</si>
  <si>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</si>
  <si>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</si>
  <si>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</si>
  <si>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</si>
  <si>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</si>
  <si>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</si>
  <si>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</si>
  <si>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</si>
  <si>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</si>
  <si>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</si>
  <si>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</si>
  <si>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</si>
  <si>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</si>
  <si>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</si>
  <si>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</si>
  <si>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</si>
  <si>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</si>
  <si>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</si>
  <si>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</si>
  <si>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</si>
  <si>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</si>
  <si>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</si>
  <si>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</si>
  <si>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</si>
  <si>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</si>
  <si>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</si>
  <si>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</si>
  <si>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</si>
  <si>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</si>
  <si>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</si>
  <si>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</si>
  <si>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</si>
  <si>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</si>
  <si>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</si>
  <si>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</si>
  <si>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</si>
  <si>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</si>
  <si>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</si>
  <si>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</si>
  <si>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</si>
  <si>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</si>
  <si>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</si>
  <si>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</si>
  <si>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</si>
  <si>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</si>
  <si>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</si>
  <si>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</si>
  <si>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</si>
  <si>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</si>
  <si>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</si>
  <si>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</si>
  <si>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</si>
  <si>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</si>
  <si>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</si>
  <si>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</si>
  <si>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</si>
  <si>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</si>
  <si>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</si>
  <si>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</si>
  <si>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</si>
  <si>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</si>
  <si>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</si>
  <si>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</si>
  <si>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</si>
  <si>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</si>
  <si>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</si>
  <si>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</si>
  <si>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</si>
  <si>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</si>
  <si>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</si>
  <si>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</si>
  <si>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</si>
  <si>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</si>
  <si>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</si>
  <si>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</si>
  <si>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</si>
  <si>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</si>
  <si>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</si>
  <si>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</si>
  <si>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</si>
  <si>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</si>
  <si>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</si>
  <si>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</si>
  <si>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</si>
  <si>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</si>
  <si>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</si>
  <si>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</si>
  <si>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</si>
  <si>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</si>
  <si>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</si>
  <si>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</si>
  <si>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</si>
  <si>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</si>
  <si>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</si>
  <si>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</si>
  <si>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</si>
  <si>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</si>
  <si>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</si>
  <si>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</si>
  <si>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</si>
  <si>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</si>
  <si>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</si>
  <si>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</si>
  <si>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</si>
  <si>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</si>
  <si>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</si>
  <si>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</si>
  <si>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</si>
  <si>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</si>
  <si>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</si>
  <si>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</si>
  <si>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</si>
  <si>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</si>
  <si>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</si>
  <si>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</si>
  <si>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</si>
  <si>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Nivel Central y Seccional</t>
  </si>
  <si>
    <t>2. Falta de verificación de los datos  antes de finalizar el reporte estadístico por parte de los funcionarios responsables del diligenciamiento.</t>
  </si>
  <si>
    <t>28 de marzo de 2025</t>
  </si>
  <si>
    <t xml:space="preserve">Identificación de posibles riesgos </t>
  </si>
  <si>
    <t xml:space="preserve">Revisado el control de las actividades, el plan de acción e indicadores del proceso, no se materializaron riesgos durante este trimestre
</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</si>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</sst>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rgb="FF004D6D"/>
      <name val="Azo Sans Medium"/>
    </font>
    <font>
      <sz val="12"/>
      <name val="Azo Sans Light"/>
    </font>
    <font>
      <b/>
      <sz val="8"/>
      <color rgb="FF000000"/>
      <name val="Times New Roman"/>
      <family val="1"/>
    </font>
    <font>
      <b/>
      <sz val="8"/>
      <color rgb="FF767171"/>
      <name val="Times New Roman"/>
      <family val="1"/>
    </font>
    <font>
      <sz val="14"/>
      <color rgb="FF004D6D"/>
      <name val="Azo Sans Medium"/>
    </font>
    <font>
      <sz val="11"/>
      <color rgb="FF000000"/>
      <name val="Calibri"/>
      <family val="2"/>
    </font>
    <font>
      <sz val="12"/>
      <color rgb="FF000000"/>
      <name val="Azo Sans Medium"/>
    </font>
    <font>
      <sz val="12"/>
      <color rgb="FFFFFFFF"/>
      <name val="Azo Sans Medium"/>
    </font>
    <font>
      <sz val="12"/>
      <color rgb="FF000000"/>
      <name val="Azo Sans Light"/>
    </font>
    <font>
      <sz val="11"/>
      <color rgb="FFF2F2F2"/>
      <name val="Azo Sans Medium"/>
    </font>
    <font>
      <sz val="11"/>
      <color rgb="FF000000"/>
      <name val="Azo Sans Medium"/>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hair">
        <color rgb="FF4DC0E3"/>
      </top>
      <bottom style="hair">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bottom style="hair">
        <color rgb="FF4DC0E3"/>
      </bottom>
      <diagonal/>
    </border>
    <border>
      <left style="hair">
        <color rgb="FF4DC0E3"/>
      </left>
      <right style="hair">
        <color rgb="FF4DC0E3"/>
      </right>
      <top/>
      <bottom/>
      <diagonal/>
    </border>
    <border>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3" fillId="3" borderId="0" xfId="0" applyFont="1" applyFill="1"/>
    <xf numFmtId="0" fontId="76" fillId="0" borderId="0" xfId="0" applyFont="1" applyAlignment="1">
      <alignment vertical="center" wrapText="1"/>
    </xf>
    <xf numFmtId="0" fontId="75" fillId="0" borderId="0" xfId="0" applyFont="1"/>
    <xf numFmtId="0" fontId="73" fillId="0" borderId="0" xfId="0" applyFont="1" applyAlignment="1">
      <alignment horizontal="left"/>
    </xf>
    <xf numFmtId="0" fontId="73" fillId="0" borderId="0" xfId="0" applyFont="1" applyAlignment="1">
      <alignment horizontal="center"/>
    </xf>
    <xf numFmtId="0" fontId="80" fillId="0" borderId="0" xfId="0" applyFont="1"/>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83" fillId="0" borderId="128" xfId="0" applyFont="1" applyBorder="1" applyAlignment="1">
      <alignment horizontal="center" vertical="center" wrapText="1"/>
    </xf>
    <xf numFmtId="0" fontId="83" fillId="0" borderId="91" xfId="0" applyFont="1" applyBorder="1" applyAlignment="1">
      <alignment horizontal="center" vertical="center" wrapText="1"/>
    </xf>
    <xf numFmtId="0" fontId="84" fillId="0" borderId="89" xfId="0" applyFont="1" applyBorder="1" applyAlignment="1">
      <alignment horizontal="center" vertical="center" wrapText="1"/>
    </xf>
    <xf numFmtId="0" fontId="84" fillId="0" borderId="22" xfId="0" applyFont="1" applyBorder="1" applyAlignment="1">
      <alignment horizontal="center" vertical="center" wrapText="1"/>
    </xf>
    <xf numFmtId="0" fontId="83" fillId="0" borderId="129" xfId="0" applyFont="1" applyBorder="1" applyAlignment="1">
      <alignment horizontal="center" vertical="center" wrapText="1"/>
    </xf>
    <xf numFmtId="0" fontId="83" fillId="0" borderId="14" xfId="0" applyFont="1" applyBorder="1" applyAlignment="1">
      <alignment horizontal="center" vertical="center" wrapText="1"/>
    </xf>
    <xf numFmtId="14" fontId="84" fillId="0" borderId="22" xfId="0" applyNumberFormat="1" applyFont="1" applyBorder="1" applyAlignment="1">
      <alignment horizontal="center" vertical="center" wrapText="1"/>
    </xf>
    <xf numFmtId="0" fontId="79" fillId="0" borderId="0" xfId="0" applyFont="1" applyFill="1" applyBorder="1" applyAlignment="1">
      <alignment wrapText="1"/>
    </xf>
    <xf numFmtId="0" fontId="86" fillId="0" borderId="0" xfId="0" applyFont="1" applyFill="1" applyBorder="1" applyAlignment="1"/>
    <xf numFmtId="0" fontId="87" fillId="0" borderId="0" xfId="0" applyFont="1" applyFill="1" applyBorder="1" applyAlignment="1"/>
    <xf numFmtId="0" fontId="81" fillId="23" borderId="136" xfId="0" applyFont="1" applyFill="1" applyBorder="1" applyAlignment="1"/>
    <xf numFmtId="0" fontId="81" fillId="24" borderId="136" xfId="0" applyFont="1" applyFill="1" applyBorder="1" applyAlignment="1"/>
    <xf numFmtId="0" fontId="81" fillId="24" borderId="136" xfId="0" applyFont="1" applyFill="1" applyBorder="1" applyAlignment="1">
      <alignment wrapText="1"/>
    </xf>
    <xf numFmtId="0" fontId="81" fillId="25" borderId="134" xfId="0" applyFont="1" applyFill="1" applyBorder="1" applyAlignment="1">
      <alignment wrapText="1"/>
    </xf>
    <xf numFmtId="0" fontId="82" fillId="25" borderId="136" xfId="0" applyFont="1" applyFill="1" applyBorder="1" applyAlignment="1">
      <alignment wrapText="1"/>
    </xf>
    <xf numFmtId="0" fontId="89" fillId="25" borderId="136" xfId="0" applyFont="1" applyFill="1" applyBorder="1" applyAlignment="1">
      <alignment wrapText="1"/>
    </xf>
    <xf numFmtId="0" fontId="89" fillId="25" borderId="136" xfId="0" applyFont="1" applyFill="1" applyBorder="1" applyAlignment="1"/>
    <xf numFmtId="0" fontId="81" fillId="0" borderId="134" xfId="0" applyFont="1" applyFill="1" applyBorder="1" applyAlignment="1">
      <alignment wrapText="1"/>
    </xf>
    <xf numFmtId="0" fontId="82" fillId="25" borderId="136" xfId="0" applyFont="1" applyFill="1" applyBorder="1" applyAlignment="1"/>
    <xf numFmtId="0" fontId="89" fillId="0" borderId="136" xfId="0" applyFont="1" applyFill="1" applyBorder="1" applyAlignment="1"/>
    <xf numFmtId="0" fontId="77" fillId="23" borderId="126" xfId="0" applyFont="1" applyFill="1" applyBorder="1" applyAlignment="1">
      <alignment wrapText="1" readingOrder="1"/>
    </xf>
    <xf numFmtId="0" fontId="77" fillId="23" borderId="140" xfId="0" applyFont="1" applyFill="1" applyBorder="1" applyAlignment="1">
      <alignment wrapText="1" readingOrder="1"/>
    </xf>
    <xf numFmtId="0" fontId="78" fillId="25" borderId="140" xfId="0" applyFont="1" applyFill="1" applyBorder="1" applyAlignment="1">
      <alignment wrapText="1" readingOrder="1"/>
    </xf>
    <xf numFmtId="0" fontId="78" fillId="25" borderId="140" xfId="0" applyFont="1" applyFill="1" applyBorder="1" applyAlignment="1">
      <alignment wrapText="1"/>
    </xf>
    <xf numFmtId="0" fontId="78" fillId="0" borderId="140" xfId="0" applyFont="1" applyFill="1" applyBorder="1" applyAlignment="1">
      <alignment wrapText="1" readingOrder="1"/>
    </xf>
    <xf numFmtId="0" fontId="78" fillId="0" borderId="140" xfId="0" applyFont="1" applyFill="1" applyBorder="1" applyAlignment="1">
      <alignment wrapText="1"/>
    </xf>
    <xf numFmtId="0" fontId="77" fillId="0" borderId="126" xfId="0" applyFont="1" applyFill="1" applyBorder="1" applyAlignment="1">
      <alignment wrapText="1" readingOrder="1"/>
    </xf>
    <xf numFmtId="0" fontId="91" fillId="25" borderId="0" xfId="0" applyFont="1" applyFill="1" applyBorder="1" applyAlignment="1"/>
    <xf numFmtId="0" fontId="78" fillId="25" borderId="126" xfId="0" applyFont="1" applyFill="1" applyBorder="1" applyAlignment="1">
      <alignment wrapText="1" readingOrder="1"/>
    </xf>
    <xf numFmtId="0" fontId="78" fillId="25" borderId="139" xfId="0" applyFont="1" applyFill="1" applyBorder="1" applyAlignment="1">
      <alignment wrapText="1" readingOrder="1"/>
    </xf>
    <xf numFmtId="0" fontId="78" fillId="25" borderId="140" xfId="0" applyFont="1" applyFill="1" applyBorder="1" applyAlignment="1"/>
    <xf numFmtId="0" fontId="78" fillId="25" borderId="126" xfId="0" applyFont="1" applyFill="1" applyBorder="1" applyAlignment="1">
      <alignment wrapText="1"/>
    </xf>
    <xf numFmtId="0" fontId="78" fillId="25" borderId="139" xfId="0" applyFont="1" applyFill="1" applyBorder="1" applyAlignment="1"/>
    <xf numFmtId="0" fontId="91" fillId="0" borderId="0" xfId="0" applyFont="1" applyFill="1" applyBorder="1" applyAlignment="1"/>
    <xf numFmtId="0" fontId="18" fillId="0" borderId="25" xfId="0" applyFont="1" applyBorder="1" applyAlignment="1">
      <alignment vertical="top" wrapText="1"/>
    </xf>
    <xf numFmtId="1" fontId="18" fillId="0" borderId="8" xfId="4" applyNumberFormat="1" applyFont="1" applyBorder="1" applyAlignment="1">
      <alignment vertical="top" wrapText="1"/>
    </xf>
    <xf numFmtId="1" fontId="18" fillId="0" borderId="8" xfId="4" applyNumberFormat="1" applyFont="1" applyBorder="1" applyAlignment="1">
      <alignment horizontal="center" vertical="top" wrapText="1"/>
    </xf>
    <xf numFmtId="0" fontId="30" fillId="0" borderId="0" xfId="0" applyFont="1" applyAlignment="1">
      <alignment vertical="center"/>
    </xf>
    <xf numFmtId="0" fontId="0" fillId="0" borderId="0" xfId="0"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90" fillId="22" borderId="137" xfId="0" applyFont="1" applyFill="1" applyBorder="1" applyAlignment="1">
      <alignment wrapText="1" readingOrder="1"/>
    </xf>
    <xf numFmtId="0" fontId="90" fillId="22" borderId="138" xfId="0" applyFont="1" applyFill="1" applyBorder="1" applyAlignment="1">
      <alignment wrapText="1" readingOrder="1"/>
    </xf>
    <xf numFmtId="0" fontId="90" fillId="22" borderId="139" xfId="0" applyFont="1" applyFill="1" applyBorder="1" applyAlignment="1">
      <alignment wrapText="1" readingOrder="1"/>
    </xf>
    <xf numFmtId="0" fontId="77" fillId="25" borderId="127" xfId="0" applyFont="1" applyFill="1" applyBorder="1" applyAlignment="1">
      <alignment wrapText="1" readingOrder="1"/>
    </xf>
    <xf numFmtId="0" fontId="77" fillId="25" borderId="126" xfId="0" applyFont="1" applyFill="1" applyBorder="1" applyAlignment="1">
      <alignment wrapText="1" readingOrder="1"/>
    </xf>
    <xf numFmtId="0" fontId="77" fillId="0" borderId="127" xfId="0" applyFont="1" applyFill="1" applyBorder="1" applyAlignment="1">
      <alignment wrapText="1" readingOrder="1"/>
    </xf>
    <xf numFmtId="0" fontId="77" fillId="0" borderId="126" xfId="0" applyFont="1" applyFill="1" applyBorder="1" applyAlignment="1">
      <alignment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8" fillId="25" borderId="127" xfId="0" applyFont="1" applyFill="1" applyBorder="1" applyAlignment="1">
      <alignment wrapText="1" readingOrder="1"/>
    </xf>
    <xf numFmtId="0" fontId="78" fillId="25" borderId="126" xfId="0" applyFont="1" applyFill="1" applyBorder="1" applyAlignment="1">
      <alignment wrapText="1" readingOrder="1"/>
    </xf>
    <xf numFmtId="0" fontId="85" fillId="0" borderId="0" xfId="0" applyFont="1" applyFill="1" applyBorder="1" applyAlignment="1">
      <alignment wrapText="1"/>
    </xf>
    <xf numFmtId="0" fontId="81" fillId="23" borderId="135" xfId="0" applyFont="1" applyFill="1" applyBorder="1" applyAlignment="1">
      <alignment wrapText="1"/>
    </xf>
    <xf numFmtId="0" fontId="81" fillId="23" borderId="134" xfId="0" applyFont="1" applyFill="1" applyBorder="1" applyAlignment="1">
      <alignment wrapText="1"/>
    </xf>
    <xf numFmtId="0" fontId="81" fillId="23" borderId="130" xfId="0" applyFont="1" applyFill="1" applyBorder="1" applyAlignment="1"/>
    <xf numFmtId="0" fontId="81" fillId="23" borderId="125" xfId="0" applyFont="1" applyFill="1" applyBorder="1" applyAlignment="1"/>
    <xf numFmtId="0" fontId="88" fillId="22" borderId="124" xfId="0" applyFont="1" applyFill="1" applyBorder="1" applyAlignment="1"/>
    <xf numFmtId="0" fontId="88" fillId="22" borderId="130" xfId="0" applyFont="1" applyFill="1" applyBorder="1" applyAlignment="1"/>
    <xf numFmtId="0" fontId="88" fillId="22" borderId="125" xfId="0" applyFont="1" applyFill="1" applyBorder="1" applyAlignment="1"/>
    <xf numFmtId="0" fontId="81" fillId="23" borderId="131" xfId="0" applyFont="1" applyFill="1" applyBorder="1" applyAlignment="1">
      <alignment wrapText="1"/>
    </xf>
    <xf numFmtId="0" fontId="81" fillId="23" borderId="132" xfId="0" applyFont="1" applyFill="1" applyBorder="1" applyAlignment="1">
      <alignment wrapText="1"/>
    </xf>
    <xf numFmtId="0" fontId="81" fillId="23" borderId="133" xfId="0" applyFont="1" applyFill="1" applyBorder="1" applyAlignment="1">
      <alignment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5"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34"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141"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18" fillId="0" borderId="8" xfId="0" applyFont="1" applyBorder="1" applyAlignment="1">
      <alignment horizontal="center" vertical="top" wrapText="1"/>
    </xf>
    <xf numFmtId="0" fontId="18" fillId="0" borderId="85" xfId="0" applyFont="1" applyBorder="1" applyAlignment="1">
      <alignment horizontal="center" vertical="top" wrapText="1"/>
    </xf>
    <xf numFmtId="0" fontId="18" fillId="11" borderId="106" xfId="0" applyFont="1" applyFill="1" applyBorder="1" applyAlignment="1">
      <alignment horizontal="center" vertical="center" wrapText="1"/>
    </xf>
    <xf numFmtId="0" fontId="23" fillId="0" borderId="25" xfId="0" applyFont="1" applyBorder="1" applyAlignment="1">
      <alignment horizontal="center" vertical="center" wrapText="1"/>
    </xf>
    <xf numFmtId="0" fontId="18" fillId="0" borderId="46" xfId="0" applyFont="1" applyBorder="1" applyAlignment="1">
      <alignment horizontal="center" vertical="top" wrapText="1"/>
    </xf>
    <xf numFmtId="9" fontId="18" fillId="0" borderId="25" xfId="4"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37" xfId="0" applyFont="1" applyBorder="1" applyAlignment="1">
      <alignment horizontal="center" vertical="center"/>
    </xf>
    <xf numFmtId="0" fontId="13" fillId="0" borderId="8" xfId="0" applyFont="1" applyBorder="1" applyAlignment="1">
      <alignment horizontal="center" vertical="center"/>
    </xf>
    <xf numFmtId="14" fontId="13" fillId="0" borderId="37" xfId="0" applyNumberFormat="1" applyFont="1" applyBorder="1" applyAlignment="1">
      <alignment horizontal="center" vertical="center"/>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5" fontId="13" fillId="0" borderId="46"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85" zoomScaleNormal="85" workbookViewId="0">
      <selection activeCell="B19" sqref="B19"/>
    </sheetView>
  </sheetViews>
  <sheetFormatPr baseColWidth="10" defaultColWidth="11.44140625" defaultRowHeight="14.4"/>
  <cols>
    <col min="1" max="1" width="28.109375" customWidth="1"/>
    <col min="2" max="2" width="18" customWidth="1"/>
    <col min="3" max="3" width="26.109375" style="6" customWidth="1"/>
    <col min="4" max="5" width="26.109375" customWidth="1"/>
    <col min="6" max="8" width="12.44140625" customWidth="1"/>
  </cols>
  <sheetData>
    <row r="1" spans="1:9" ht="42" customHeight="1">
      <c r="A1" s="320"/>
      <c r="B1" s="320"/>
      <c r="C1" s="320"/>
      <c r="D1" s="320"/>
      <c r="E1" s="320"/>
      <c r="F1" s="320"/>
    </row>
    <row r="2" spans="1:9" ht="38.25" customHeight="1"/>
    <row r="5" spans="1:9">
      <c r="D5" s="15"/>
      <c r="E5" s="15"/>
      <c r="F5" s="15"/>
      <c r="G5" s="15"/>
      <c r="H5" s="15"/>
    </row>
    <row r="6" spans="1:9">
      <c r="D6" s="15"/>
      <c r="E6" s="15"/>
      <c r="F6" s="15"/>
      <c r="G6" s="15"/>
      <c r="H6" s="15"/>
    </row>
    <row r="7" spans="1:9" ht="33.6">
      <c r="A7" s="321" t="s">
        <v>0</v>
      </c>
      <c r="B7" s="321"/>
      <c r="C7" s="321"/>
      <c r="D7" s="321"/>
      <c r="E7" s="321"/>
      <c r="F7" s="321"/>
      <c r="G7" s="321"/>
      <c r="H7" s="321"/>
      <c r="I7" s="321"/>
    </row>
    <row r="9" spans="1:9" s="7" customFormat="1" ht="81.75" customHeight="1">
      <c r="A9" s="8" t="s">
        <v>1</v>
      </c>
      <c r="B9" s="322" t="s">
        <v>2</v>
      </c>
      <c r="C9" s="322"/>
      <c r="D9" s="322"/>
      <c r="E9" s="322"/>
      <c r="F9" s="322"/>
      <c r="G9" s="322"/>
      <c r="H9" s="322"/>
      <c r="I9" s="322"/>
    </row>
    <row r="10" spans="1:9" s="7" customFormat="1" ht="16.95" customHeight="1">
      <c r="A10" s="13"/>
      <c r="B10" s="14"/>
      <c r="C10" s="14"/>
      <c r="D10" s="13"/>
      <c r="E10" s="12"/>
    </row>
    <row r="11" spans="1:9" s="7" customFormat="1" ht="84" customHeight="1">
      <c r="A11" s="8" t="s">
        <v>3</v>
      </c>
      <c r="B11" s="9" t="s">
        <v>4</v>
      </c>
      <c r="C11" s="319" t="s">
        <v>5</v>
      </c>
      <c r="D11" s="319"/>
      <c r="E11" s="319"/>
      <c r="F11" s="319"/>
      <c r="G11" s="319"/>
      <c r="H11" s="319"/>
      <c r="I11" s="319"/>
    </row>
    <row r="12" spans="1:9" ht="32.25" customHeight="1">
      <c r="A12" s="11"/>
    </row>
    <row r="13" spans="1:9" ht="32.25" customHeight="1">
      <c r="A13" s="10" t="s">
        <v>6</v>
      </c>
      <c r="B13" s="319"/>
      <c r="C13" s="319"/>
      <c r="D13" s="319"/>
      <c r="E13" s="319"/>
      <c r="F13" s="319"/>
      <c r="G13" s="319"/>
      <c r="H13" s="319"/>
      <c r="I13" s="319"/>
    </row>
    <row r="14" spans="1:9" s="7" customFormat="1" ht="69" customHeight="1">
      <c r="A14" s="10" t="s">
        <v>7</v>
      </c>
      <c r="B14" s="319" t="s">
        <v>8</v>
      </c>
      <c r="C14" s="319"/>
      <c r="D14" s="319"/>
      <c r="E14" s="319"/>
      <c r="F14" s="319"/>
      <c r="G14" s="319"/>
      <c r="H14" s="319"/>
      <c r="I14" s="319"/>
    </row>
    <row r="15" spans="1:9" s="7" customFormat="1" ht="54" customHeight="1">
      <c r="A15" s="10" t="s">
        <v>9</v>
      </c>
      <c r="B15" s="319"/>
      <c r="C15" s="319"/>
      <c r="D15" s="319"/>
      <c r="E15" s="319"/>
      <c r="F15" s="319"/>
      <c r="G15" s="319"/>
      <c r="H15" s="319"/>
      <c r="I15" s="319"/>
    </row>
    <row r="16" spans="1:9" s="7" customFormat="1" ht="54" customHeight="1">
      <c r="A16" s="8" t="s">
        <v>10</v>
      </c>
      <c r="B16" s="319"/>
      <c r="C16" s="319"/>
      <c r="D16" s="319"/>
      <c r="E16" s="319"/>
      <c r="F16" s="319"/>
      <c r="G16" s="319"/>
      <c r="H16" s="319"/>
      <c r="I16" s="319"/>
    </row>
    <row r="18" spans="1:9" s="7" customFormat="1" ht="54.75" customHeight="1">
      <c r="A18" s="8" t="s">
        <v>11</v>
      </c>
      <c r="B18" s="318" t="s">
        <v>523</v>
      </c>
      <c r="C18" s="318"/>
      <c r="D18" s="318"/>
      <c r="E18" s="318"/>
      <c r="F18" s="318"/>
      <c r="G18" s="318"/>
      <c r="H18" s="318"/>
      <c r="I18" s="318"/>
    </row>
    <row r="20" spans="1:9" ht="15" thickBot="1"/>
    <row r="21" spans="1:9" ht="13.5" customHeight="1">
      <c r="B21" s="279" t="s">
        <v>12</v>
      </c>
      <c r="C21" s="280" t="s">
        <v>13</v>
      </c>
      <c r="D21" s="280" t="s">
        <v>14</v>
      </c>
      <c r="E21" s="280" t="s">
        <v>15</v>
      </c>
    </row>
    <row r="22" spans="1:9" ht="13.5" customHeight="1" thickBot="1">
      <c r="B22" s="281" t="s">
        <v>16</v>
      </c>
      <c r="C22" s="282" t="s">
        <v>17</v>
      </c>
      <c r="D22" s="282" t="s">
        <v>18</v>
      </c>
      <c r="E22" s="282" t="s">
        <v>19</v>
      </c>
    </row>
    <row r="23" spans="1:9" ht="13.5" customHeight="1">
      <c r="B23" s="283" t="s">
        <v>20</v>
      </c>
      <c r="C23" s="284" t="s">
        <v>11</v>
      </c>
      <c r="D23" s="284" t="s">
        <v>11</v>
      </c>
      <c r="E23" s="284" t="s">
        <v>11</v>
      </c>
    </row>
    <row r="24" spans="1:9" ht="13.5" customHeight="1" thickBot="1">
      <c r="B24" s="281">
        <v>1</v>
      </c>
      <c r="C24" s="285">
        <v>45243</v>
      </c>
      <c r="D24" s="285">
        <v>45272</v>
      </c>
      <c r="E24" s="28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4140625" defaultRowHeight="14.4"/>
  <sheetData>
    <row r="2" spans="2:10" ht="18">
      <c r="B2" s="323" t="s">
        <v>21</v>
      </c>
      <c r="C2" s="323"/>
      <c r="D2" s="323"/>
      <c r="E2" s="323"/>
      <c r="F2" s="323"/>
      <c r="G2" s="323"/>
      <c r="H2" s="323"/>
      <c r="I2" s="323"/>
      <c r="J2" s="323"/>
    </row>
    <row r="3" spans="2:10" ht="15" thickBot="1"/>
    <row r="4" spans="2:10">
      <c r="B4" s="324" t="s">
        <v>22</v>
      </c>
      <c r="C4" s="325"/>
      <c r="D4" s="325"/>
      <c r="E4" s="325"/>
      <c r="F4" s="325"/>
      <c r="G4" s="325"/>
      <c r="H4" s="325"/>
      <c r="I4" s="325"/>
      <c r="J4" s="326"/>
    </row>
    <row r="5" spans="2:10">
      <c r="B5" s="327"/>
      <c r="C5" s="328"/>
      <c r="D5" s="328"/>
      <c r="E5" s="328"/>
      <c r="F5" s="328"/>
      <c r="G5" s="328"/>
      <c r="H5" s="328"/>
      <c r="I5" s="328"/>
      <c r="J5" s="329"/>
    </row>
    <row r="6" spans="2:10">
      <c r="B6" s="327"/>
      <c r="C6" s="328"/>
      <c r="D6" s="328"/>
      <c r="E6" s="328"/>
      <c r="F6" s="328"/>
      <c r="G6" s="328"/>
      <c r="H6" s="328"/>
      <c r="I6" s="328"/>
      <c r="J6" s="329"/>
    </row>
    <row r="7" spans="2:10" ht="15" thickBot="1">
      <c r="B7" s="330"/>
      <c r="C7" s="331"/>
      <c r="D7" s="331"/>
      <c r="E7" s="331"/>
      <c r="F7" s="331"/>
      <c r="G7" s="331"/>
      <c r="H7" s="331"/>
      <c r="I7" s="331"/>
      <c r="J7" s="332"/>
    </row>
    <row r="8" spans="2:10" ht="15" thickBot="1"/>
    <row r="9" spans="2:10">
      <c r="B9" s="324" t="s">
        <v>23</v>
      </c>
      <c r="C9" s="325"/>
      <c r="D9" s="325"/>
      <c r="E9" s="325"/>
      <c r="F9" s="325"/>
      <c r="G9" s="325"/>
      <c r="H9" s="325"/>
      <c r="I9" s="325"/>
      <c r="J9" s="326"/>
    </row>
    <row r="10" spans="2:10">
      <c r="B10" s="327"/>
      <c r="C10" s="328"/>
      <c r="D10" s="328"/>
      <c r="E10" s="328"/>
      <c r="F10" s="328"/>
      <c r="G10" s="328"/>
      <c r="H10" s="328"/>
      <c r="I10" s="328"/>
      <c r="J10" s="329"/>
    </row>
    <row r="11" spans="2:10">
      <c r="B11" s="327"/>
      <c r="C11" s="328"/>
      <c r="D11" s="328"/>
      <c r="E11" s="328"/>
      <c r="F11" s="328"/>
      <c r="G11" s="328"/>
      <c r="H11" s="328"/>
      <c r="I11" s="328"/>
      <c r="J11" s="329"/>
    </row>
    <row r="12" spans="2:10">
      <c r="B12" s="327"/>
      <c r="C12" s="328"/>
      <c r="D12" s="328"/>
      <c r="E12" s="328"/>
      <c r="F12" s="328"/>
      <c r="G12" s="328"/>
      <c r="H12" s="328"/>
      <c r="I12" s="328"/>
      <c r="J12" s="329"/>
    </row>
    <row r="13" spans="2:10">
      <c r="B13" s="327"/>
      <c r="C13" s="328"/>
      <c r="D13" s="328"/>
      <c r="E13" s="328"/>
      <c r="F13" s="328"/>
      <c r="G13" s="328"/>
      <c r="H13" s="328"/>
      <c r="I13" s="328"/>
      <c r="J13" s="329"/>
    </row>
    <row r="14" spans="2:10">
      <c r="B14" s="327"/>
      <c r="C14" s="328"/>
      <c r="D14" s="328"/>
      <c r="E14" s="328"/>
      <c r="F14" s="328"/>
      <c r="G14" s="328"/>
      <c r="H14" s="328"/>
      <c r="I14" s="328"/>
      <c r="J14" s="329"/>
    </row>
    <row r="15" spans="2:10" ht="15" thickBot="1">
      <c r="B15" s="330"/>
      <c r="C15" s="331"/>
      <c r="D15" s="331"/>
      <c r="E15" s="331"/>
      <c r="F15" s="331"/>
      <c r="G15" s="331"/>
      <c r="H15" s="331"/>
      <c r="I15" s="331"/>
      <c r="J15" s="332"/>
    </row>
    <row r="16" spans="2:10" ht="15" thickBot="1"/>
    <row r="17" spans="2:10">
      <c r="B17" s="324" t="s">
        <v>24</v>
      </c>
      <c r="C17" s="325"/>
      <c r="D17" s="325"/>
      <c r="E17" s="325"/>
      <c r="F17" s="325"/>
      <c r="G17" s="325"/>
      <c r="H17" s="325"/>
      <c r="I17" s="325"/>
      <c r="J17" s="326"/>
    </row>
    <row r="18" spans="2:10">
      <c r="B18" s="327"/>
      <c r="C18" s="328"/>
      <c r="D18" s="328"/>
      <c r="E18" s="328"/>
      <c r="F18" s="328"/>
      <c r="G18" s="328"/>
      <c r="H18" s="328"/>
      <c r="I18" s="328"/>
      <c r="J18" s="329"/>
    </row>
    <row r="19" spans="2:10">
      <c r="B19" s="327"/>
      <c r="C19" s="328"/>
      <c r="D19" s="328"/>
      <c r="E19" s="328"/>
      <c r="F19" s="328"/>
      <c r="G19" s="328"/>
      <c r="H19" s="328"/>
      <c r="I19" s="328"/>
      <c r="J19" s="329"/>
    </row>
    <row r="20" spans="2:10" ht="15" thickBot="1">
      <c r="B20" s="330"/>
      <c r="C20" s="331"/>
      <c r="D20" s="331"/>
      <c r="E20" s="331"/>
      <c r="F20" s="331"/>
      <c r="G20" s="331"/>
      <c r="H20" s="331"/>
      <c r="I20" s="331"/>
      <c r="J20" s="332"/>
    </row>
    <row r="21" spans="2:10" ht="15" thickBot="1"/>
    <row r="22" spans="2:10">
      <c r="B22" s="324" t="s">
        <v>25</v>
      </c>
      <c r="C22" s="325"/>
      <c r="D22" s="325"/>
      <c r="E22" s="325"/>
      <c r="F22" s="325"/>
      <c r="G22" s="325"/>
      <c r="H22" s="325"/>
      <c r="I22" s="325"/>
      <c r="J22" s="326"/>
    </row>
    <row r="23" spans="2:10">
      <c r="B23" s="327"/>
      <c r="C23" s="328"/>
      <c r="D23" s="328"/>
      <c r="E23" s="328"/>
      <c r="F23" s="328"/>
      <c r="G23" s="328"/>
      <c r="H23" s="328"/>
      <c r="I23" s="328"/>
      <c r="J23" s="329"/>
    </row>
    <row r="24" spans="2:10">
      <c r="B24" s="327"/>
      <c r="C24" s="328"/>
      <c r="D24" s="328"/>
      <c r="E24" s="328"/>
      <c r="F24" s="328"/>
      <c r="G24" s="328"/>
      <c r="H24" s="328"/>
      <c r="I24" s="328"/>
      <c r="J24" s="329"/>
    </row>
    <row r="25" spans="2:10">
      <c r="B25" s="327"/>
      <c r="C25" s="328"/>
      <c r="D25" s="328"/>
      <c r="E25" s="328"/>
      <c r="F25" s="328"/>
      <c r="G25" s="328"/>
      <c r="H25" s="328"/>
      <c r="I25" s="328"/>
      <c r="J25" s="329"/>
    </row>
    <row r="26" spans="2:10">
      <c r="B26" s="327"/>
      <c r="C26" s="328"/>
      <c r="D26" s="328"/>
      <c r="E26" s="328"/>
      <c r="F26" s="328"/>
      <c r="G26" s="328"/>
      <c r="H26" s="328"/>
      <c r="I26" s="328"/>
      <c r="J26" s="329"/>
    </row>
    <row r="27" spans="2:10">
      <c r="B27" s="327"/>
      <c r="C27" s="328"/>
      <c r="D27" s="328"/>
      <c r="E27" s="328"/>
      <c r="F27" s="328"/>
      <c r="G27" s="328"/>
      <c r="H27" s="328"/>
      <c r="I27" s="328"/>
      <c r="J27" s="329"/>
    </row>
    <row r="28" spans="2:10">
      <c r="B28" s="327"/>
      <c r="C28" s="328"/>
      <c r="D28" s="328"/>
      <c r="E28" s="328"/>
      <c r="F28" s="328"/>
      <c r="G28" s="328"/>
      <c r="H28" s="328"/>
      <c r="I28" s="328"/>
      <c r="J28" s="329"/>
    </row>
    <row r="29" spans="2:10">
      <c r="B29" s="327"/>
      <c r="C29" s="328"/>
      <c r="D29" s="328"/>
      <c r="E29" s="328"/>
      <c r="F29" s="328"/>
      <c r="G29" s="328"/>
      <c r="H29" s="328"/>
      <c r="I29" s="328"/>
      <c r="J29" s="329"/>
    </row>
    <row r="30" spans="2:10" ht="15" thickBot="1">
      <c r="B30" s="330"/>
      <c r="C30" s="331"/>
      <c r="D30" s="331"/>
      <c r="E30" s="331"/>
      <c r="F30" s="331"/>
      <c r="G30" s="331"/>
      <c r="H30" s="331"/>
      <c r="I30" s="331"/>
      <c r="J30" s="33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584"/>
  <sheetViews>
    <sheetView zoomScale="90" zoomScaleNormal="90" workbookViewId="0">
      <selection activeCell="B5" sqref="B5"/>
    </sheetView>
  </sheetViews>
  <sheetFormatPr baseColWidth="10" defaultColWidth="10.44140625" defaultRowHeight="13.8"/>
  <cols>
    <col min="1" max="1" width="53.33203125" style="273" customWidth="1"/>
    <col min="2" max="2" width="15.44140625" style="274" customWidth="1"/>
    <col min="3" max="3" width="72.109375" style="261" customWidth="1"/>
    <col min="4" max="4" width="24.109375" style="274" customWidth="1"/>
    <col min="5" max="5" width="55.88671875" style="261" customWidth="1"/>
    <col min="6" max="6" width="4.6640625" style="261" customWidth="1"/>
    <col min="7" max="16384" width="10.44140625" style="261"/>
  </cols>
  <sheetData>
    <row r="1" spans="1:8" ht="80.099999999999994" customHeight="1">
      <c r="A1" s="259"/>
      <c r="B1" s="340" t="s">
        <v>26</v>
      </c>
      <c r="C1" s="340"/>
      <c r="D1" s="340"/>
      <c r="E1" s="259"/>
      <c r="F1" s="260"/>
      <c r="G1" s="260"/>
      <c r="H1" s="260"/>
    </row>
    <row r="2" spans="1:8" ht="54.75" customHeight="1">
      <c r="A2" s="262" t="s">
        <v>27</v>
      </c>
      <c r="B2" s="341" t="s">
        <v>2</v>
      </c>
      <c r="C2" s="342"/>
      <c r="D2" s="263" t="s">
        <v>28</v>
      </c>
      <c r="E2" s="264" t="s">
        <v>5</v>
      </c>
    </row>
    <row r="3" spans="1:8" ht="16.649999999999999" customHeight="1">
      <c r="A3" s="265"/>
      <c r="B3" s="266"/>
      <c r="C3" s="266"/>
      <c r="D3" s="267"/>
      <c r="E3" s="266"/>
    </row>
    <row r="4" spans="1:8" ht="54.75" customHeight="1">
      <c r="A4" s="262" t="s">
        <v>29</v>
      </c>
      <c r="B4" s="343" t="s">
        <v>2</v>
      </c>
      <c r="C4" s="344"/>
      <c r="D4" s="344"/>
      <c r="E4" s="344"/>
    </row>
    <row r="5" spans="1:8" ht="13.35" customHeight="1">
      <c r="A5" s="268"/>
      <c r="B5" s="269"/>
      <c r="D5" s="267"/>
      <c r="E5" s="267"/>
    </row>
    <row r="6" spans="1:8" ht="21" customHeight="1">
      <c r="A6" s="345" t="s">
        <v>30</v>
      </c>
      <c r="B6" s="346" t="s">
        <v>31</v>
      </c>
      <c r="C6" s="346"/>
      <c r="D6" s="346" t="s">
        <v>32</v>
      </c>
      <c r="E6" s="346"/>
    </row>
    <row r="7" spans="1:8" ht="115.5" customHeight="1">
      <c r="A7" s="345"/>
      <c r="B7" s="347" t="s">
        <v>33</v>
      </c>
      <c r="C7" s="348"/>
      <c r="D7" s="349" t="s">
        <v>34</v>
      </c>
      <c r="E7" s="349"/>
    </row>
    <row r="8" spans="1:8" ht="21" customHeight="1">
      <c r="A8" s="268"/>
      <c r="B8" s="269"/>
      <c r="D8" s="267"/>
      <c r="E8" s="267"/>
    </row>
    <row r="9" spans="1:8" ht="20.100000000000001" customHeight="1">
      <c r="A9" s="333" t="s">
        <v>35</v>
      </c>
      <c r="B9" s="334"/>
      <c r="C9" s="334"/>
      <c r="D9" s="334"/>
      <c r="E9" s="335"/>
    </row>
    <row r="10" spans="1:8" ht="20.100000000000001" customHeight="1">
      <c r="A10" s="299" t="s">
        <v>36</v>
      </c>
      <c r="B10" s="300" t="s">
        <v>37</v>
      </c>
      <c r="C10" s="300" t="s">
        <v>38</v>
      </c>
      <c r="D10" s="300" t="s">
        <v>39</v>
      </c>
      <c r="E10" s="300" t="s">
        <v>40</v>
      </c>
    </row>
    <row r="11" spans="1:8" s="270" customFormat="1" ht="118.5" customHeight="1">
      <c r="A11" s="336" t="s">
        <v>41</v>
      </c>
      <c r="B11" s="301">
        <v>1</v>
      </c>
      <c r="C11" s="302" t="s">
        <v>42</v>
      </c>
      <c r="D11" s="302">
        <v>1</v>
      </c>
      <c r="E11" s="302" t="s">
        <v>43</v>
      </c>
    </row>
    <row r="12" spans="1:8" s="270" customFormat="1" ht="113.25" customHeight="1">
      <c r="A12" s="337"/>
      <c r="B12" s="301">
        <v>2</v>
      </c>
      <c r="C12" s="302" t="s">
        <v>44</v>
      </c>
      <c r="D12" s="302" t="s">
        <v>45</v>
      </c>
      <c r="E12" s="302" t="s">
        <v>45</v>
      </c>
    </row>
    <row r="13" spans="1:8" ht="80.099999999999994" customHeight="1">
      <c r="A13" s="338" t="s">
        <v>46</v>
      </c>
      <c r="B13" s="303">
        <v>3</v>
      </c>
      <c r="C13" s="304" t="s">
        <v>47</v>
      </c>
      <c r="D13" s="303">
        <v>2</v>
      </c>
      <c r="E13" s="304" t="s">
        <v>48</v>
      </c>
    </row>
    <row r="14" spans="1:8" ht="80.099999999999994" customHeight="1">
      <c r="A14" s="338"/>
      <c r="B14" s="303">
        <v>4</v>
      </c>
      <c r="C14" s="304" t="s">
        <v>49</v>
      </c>
      <c r="D14" s="303" t="s">
        <v>45</v>
      </c>
      <c r="E14" s="304" t="s">
        <v>45</v>
      </c>
    </row>
    <row r="15" spans="1:8" ht="80.099999999999994" customHeight="1">
      <c r="A15" s="339"/>
      <c r="B15" s="303">
        <v>5</v>
      </c>
      <c r="C15" s="304" t="s">
        <v>50</v>
      </c>
      <c r="D15" s="303" t="s">
        <v>45</v>
      </c>
      <c r="E15" s="304" t="s">
        <v>45</v>
      </c>
    </row>
    <row r="16" spans="1:8" ht="80.099999999999994" customHeight="1">
      <c r="A16" s="338" t="s">
        <v>51</v>
      </c>
      <c r="B16" s="303">
        <v>6</v>
      </c>
      <c r="C16" s="304" t="s">
        <v>52</v>
      </c>
      <c r="D16" s="303">
        <v>3</v>
      </c>
      <c r="E16" s="302" t="s">
        <v>53</v>
      </c>
    </row>
    <row r="17" spans="1:10" ht="80.099999999999994" customHeight="1">
      <c r="A17" s="338"/>
      <c r="B17" s="303">
        <v>7</v>
      </c>
      <c r="C17" s="304" t="s">
        <v>54</v>
      </c>
      <c r="D17" s="303">
        <v>4</v>
      </c>
      <c r="E17" s="302" t="s">
        <v>55</v>
      </c>
    </row>
    <row r="18" spans="1:10" ht="80.099999999999994" customHeight="1">
      <c r="A18" s="338"/>
      <c r="B18" s="303">
        <v>8</v>
      </c>
      <c r="C18" s="304" t="s">
        <v>56</v>
      </c>
      <c r="D18" s="303" t="s">
        <v>45</v>
      </c>
      <c r="E18" s="302" t="s">
        <v>45</v>
      </c>
    </row>
    <row r="19" spans="1:10" ht="80.099999999999994" customHeight="1">
      <c r="A19" s="338"/>
      <c r="B19" s="303">
        <v>9</v>
      </c>
      <c r="C19" s="304" t="s">
        <v>57</v>
      </c>
      <c r="D19" s="303" t="s">
        <v>45</v>
      </c>
      <c r="E19" s="304" t="s">
        <v>45</v>
      </c>
    </row>
    <row r="20" spans="1:10" ht="80.099999999999994" customHeight="1">
      <c r="A20" s="338"/>
      <c r="B20" s="303">
        <v>10</v>
      </c>
      <c r="C20" s="304" t="s">
        <v>58</v>
      </c>
      <c r="D20" s="303" t="s">
        <v>45</v>
      </c>
      <c r="E20" s="302" t="s">
        <v>45</v>
      </c>
      <c r="J20" s="271"/>
    </row>
    <row r="21" spans="1:10" ht="80.099999999999994" customHeight="1">
      <c r="A21" s="338"/>
      <c r="B21" s="303">
        <v>11</v>
      </c>
      <c r="C21" s="304" t="s">
        <v>59</v>
      </c>
      <c r="D21" s="303" t="s">
        <v>45</v>
      </c>
      <c r="E21" s="304" t="s">
        <v>45</v>
      </c>
      <c r="J21" s="271"/>
    </row>
    <row r="22" spans="1:10" ht="80.099999999999994" customHeight="1">
      <c r="A22" s="339"/>
      <c r="B22" s="303">
        <v>12</v>
      </c>
      <c r="C22" s="304" t="s">
        <v>60</v>
      </c>
      <c r="D22" s="303" t="s">
        <v>45</v>
      </c>
      <c r="E22" s="304" t="s">
        <v>45</v>
      </c>
      <c r="J22" s="271"/>
    </row>
    <row r="23" spans="1:10" ht="80.099999999999994" customHeight="1">
      <c r="A23" s="338" t="s">
        <v>61</v>
      </c>
      <c r="B23" s="303">
        <v>13</v>
      </c>
      <c r="C23" s="302" t="s">
        <v>62</v>
      </c>
      <c r="D23" s="301">
        <v>5</v>
      </c>
      <c r="E23" s="302" t="s">
        <v>63</v>
      </c>
    </row>
    <row r="24" spans="1:10" ht="80.099999999999994" customHeight="1">
      <c r="A24" s="338"/>
      <c r="B24" s="303">
        <v>14</v>
      </c>
      <c r="C24" s="302" t="s">
        <v>64</v>
      </c>
      <c r="D24" s="301">
        <v>6</v>
      </c>
      <c r="E24" s="302" t="s">
        <v>65</v>
      </c>
    </row>
    <row r="25" spans="1:10" ht="80.099999999999994" customHeight="1">
      <c r="A25" s="338"/>
      <c r="B25" s="303">
        <v>15</v>
      </c>
      <c r="C25" s="302" t="s">
        <v>66</v>
      </c>
      <c r="D25" s="301">
        <v>7</v>
      </c>
      <c r="E25" s="302" t="s">
        <v>67</v>
      </c>
    </row>
    <row r="26" spans="1:10" ht="80.099999999999994" customHeight="1">
      <c r="A26" s="339"/>
      <c r="B26" s="303">
        <v>16</v>
      </c>
      <c r="C26" s="302" t="s">
        <v>68</v>
      </c>
      <c r="D26" s="301" t="s">
        <v>45</v>
      </c>
      <c r="E26" s="302" t="s">
        <v>45</v>
      </c>
    </row>
    <row r="27" spans="1:10" ht="174.6" customHeight="1">
      <c r="A27" s="305" t="s">
        <v>69</v>
      </c>
      <c r="B27" s="303">
        <v>17</v>
      </c>
      <c r="C27" s="302" t="s">
        <v>70</v>
      </c>
      <c r="D27" s="301">
        <v>8</v>
      </c>
      <c r="E27" s="302" t="s">
        <v>71</v>
      </c>
    </row>
    <row r="28" spans="1:10" ht="48.75" customHeight="1">
      <c r="A28" s="338" t="s">
        <v>72</v>
      </c>
      <c r="B28" s="303">
        <v>18</v>
      </c>
      <c r="C28" s="301" t="s">
        <v>73</v>
      </c>
      <c r="D28" s="303" t="s">
        <v>45</v>
      </c>
      <c r="E28" s="304" t="s">
        <v>45</v>
      </c>
    </row>
    <row r="29" spans="1:10" ht="87" customHeight="1">
      <c r="A29" s="339"/>
      <c r="B29" s="303">
        <v>19</v>
      </c>
      <c r="C29" s="301" t="s">
        <v>74</v>
      </c>
      <c r="D29" s="303" t="s">
        <v>45</v>
      </c>
      <c r="E29" s="304" t="s">
        <v>45</v>
      </c>
    </row>
    <row r="30" spans="1:10" ht="20.100000000000001" customHeight="1">
      <c r="A30" s="333" t="s">
        <v>75</v>
      </c>
      <c r="B30" s="334"/>
      <c r="C30" s="334"/>
      <c r="D30" s="334"/>
      <c r="E30" s="335"/>
    </row>
    <row r="31" spans="1:10" ht="20.100000000000001" customHeight="1">
      <c r="A31" s="299" t="s">
        <v>36</v>
      </c>
      <c r="B31" s="300" t="s">
        <v>37</v>
      </c>
      <c r="C31" s="300" t="s">
        <v>76</v>
      </c>
      <c r="D31" s="300" t="s">
        <v>39</v>
      </c>
      <c r="E31" s="300" t="s">
        <v>77</v>
      </c>
    </row>
    <row r="32" spans="1:10" ht="98.4" customHeight="1">
      <c r="A32" s="338" t="s">
        <v>78</v>
      </c>
      <c r="B32" s="301">
        <v>1</v>
      </c>
      <c r="C32" s="302" t="s">
        <v>79</v>
      </c>
      <c r="D32" s="301">
        <v>1</v>
      </c>
      <c r="E32" s="302" t="s">
        <v>80</v>
      </c>
    </row>
    <row r="33" spans="1:5" ht="81" customHeight="1">
      <c r="A33" s="338"/>
      <c r="B33" s="301">
        <v>2</v>
      </c>
      <c r="C33" s="302" t="s">
        <v>81</v>
      </c>
      <c r="D33" s="301">
        <v>2</v>
      </c>
      <c r="E33" s="302" t="s">
        <v>82</v>
      </c>
    </row>
    <row r="34" spans="1:5" ht="92.1" customHeight="1">
      <c r="A34" s="338"/>
      <c r="B34" s="301" t="s">
        <v>45</v>
      </c>
      <c r="C34" s="302" t="s">
        <v>45</v>
      </c>
      <c r="D34" s="301">
        <v>3</v>
      </c>
      <c r="E34" s="302" t="s">
        <v>83</v>
      </c>
    </row>
    <row r="35" spans="1:5" ht="68.25" customHeight="1">
      <c r="A35" s="338"/>
      <c r="B35" s="301" t="s">
        <v>45</v>
      </c>
      <c r="C35" s="302" t="s">
        <v>45</v>
      </c>
      <c r="D35" s="301">
        <v>4</v>
      </c>
      <c r="E35" s="302" t="s">
        <v>84</v>
      </c>
    </row>
    <row r="36" spans="1:5" ht="68.25" customHeight="1">
      <c r="A36" s="338"/>
      <c r="B36" s="301" t="s">
        <v>45</v>
      </c>
      <c r="C36" s="306" t="s">
        <v>45</v>
      </c>
      <c r="D36" s="307">
        <v>5</v>
      </c>
      <c r="E36" s="302" t="s">
        <v>85</v>
      </c>
    </row>
    <row r="37" spans="1:5" ht="41.4" customHeight="1">
      <c r="A37" s="338"/>
      <c r="B37" s="301" t="s">
        <v>45</v>
      </c>
      <c r="C37" s="308" t="s">
        <v>45</v>
      </c>
      <c r="D37" s="301">
        <v>6</v>
      </c>
      <c r="E37" s="302" t="s">
        <v>86</v>
      </c>
    </row>
    <row r="38" spans="1:5" ht="49.5" customHeight="1">
      <c r="A38" s="339"/>
      <c r="B38" s="301" t="s">
        <v>45</v>
      </c>
      <c r="C38" s="301" t="s">
        <v>45</v>
      </c>
      <c r="D38" s="301">
        <v>7</v>
      </c>
      <c r="E38" s="301" t="s">
        <v>87</v>
      </c>
    </row>
    <row r="39" spans="1:5" ht="49.5" customHeight="1">
      <c r="A39" s="338" t="s">
        <v>88</v>
      </c>
      <c r="B39" s="301">
        <v>3</v>
      </c>
      <c r="C39" s="301" t="s">
        <v>89</v>
      </c>
      <c r="D39" s="301">
        <v>8</v>
      </c>
      <c r="E39" s="301" t="s">
        <v>90</v>
      </c>
    </row>
    <row r="40" spans="1:5" ht="49.5" customHeight="1">
      <c r="A40" s="338"/>
      <c r="B40" s="301" t="s">
        <v>45</v>
      </c>
      <c r="C40" s="301" t="s">
        <v>45</v>
      </c>
      <c r="D40" s="301">
        <v>9</v>
      </c>
      <c r="E40" s="301" t="s">
        <v>91</v>
      </c>
    </row>
    <row r="41" spans="1:5" s="272" customFormat="1" ht="68.25" customHeight="1">
      <c r="A41" s="338"/>
      <c r="B41" s="301" t="s">
        <v>45</v>
      </c>
      <c r="C41" s="301" t="s">
        <v>45</v>
      </c>
      <c r="D41" s="301">
        <v>10</v>
      </c>
      <c r="E41" s="301" t="s">
        <v>92</v>
      </c>
    </row>
    <row r="42" spans="1:5" s="272" customFormat="1" ht="78.75" customHeight="1">
      <c r="A42" s="339"/>
      <c r="B42" s="301" t="s">
        <v>45</v>
      </c>
      <c r="C42" s="309" t="s">
        <v>45</v>
      </c>
      <c r="D42" s="301">
        <v>11</v>
      </c>
      <c r="E42" s="301" t="s">
        <v>93</v>
      </c>
    </row>
    <row r="43" spans="1:5" s="272" customFormat="1" ht="41.4">
      <c r="A43" s="338" t="s">
        <v>94</v>
      </c>
      <c r="B43" s="301">
        <v>4</v>
      </c>
      <c r="C43" s="302" t="s">
        <v>95</v>
      </c>
      <c r="D43" s="301">
        <v>12</v>
      </c>
      <c r="E43" s="302" t="s">
        <v>96</v>
      </c>
    </row>
    <row r="44" spans="1:5" s="272" customFormat="1" ht="55.5" customHeight="1">
      <c r="A44" s="338"/>
      <c r="B44" s="301">
        <v>5</v>
      </c>
      <c r="C44" s="302" t="s">
        <v>97</v>
      </c>
      <c r="D44" s="301" t="s">
        <v>45</v>
      </c>
      <c r="E44" s="302" t="s">
        <v>45</v>
      </c>
    </row>
    <row r="45" spans="1:5" s="272" customFormat="1" ht="50.25" customHeight="1">
      <c r="A45" s="338"/>
      <c r="B45" s="301">
        <v>6</v>
      </c>
      <c r="C45" s="302" t="s">
        <v>98</v>
      </c>
      <c r="D45" s="301">
        <v>13</v>
      </c>
      <c r="E45" s="302" t="s">
        <v>99</v>
      </c>
    </row>
    <row r="46" spans="1:5" s="272" customFormat="1" ht="61.5" customHeight="1">
      <c r="A46" s="338"/>
      <c r="B46" s="301">
        <v>7</v>
      </c>
      <c r="C46" s="302" t="s">
        <v>100</v>
      </c>
      <c r="D46" s="301">
        <v>14</v>
      </c>
      <c r="E46" s="302" t="s">
        <v>101</v>
      </c>
    </row>
    <row r="47" spans="1:5" ht="71.25" customHeight="1">
      <c r="A47" s="338"/>
      <c r="B47" s="301">
        <v>8</v>
      </c>
      <c r="C47" s="302" t="s">
        <v>102</v>
      </c>
      <c r="D47" s="301">
        <v>15</v>
      </c>
      <c r="E47" s="302" t="s">
        <v>103</v>
      </c>
    </row>
    <row r="48" spans="1:5" ht="105" customHeight="1">
      <c r="A48" s="339"/>
      <c r="B48" s="301">
        <v>9</v>
      </c>
      <c r="C48" s="302" t="s">
        <v>104</v>
      </c>
      <c r="D48" s="301">
        <v>16</v>
      </c>
      <c r="E48" s="302" t="s">
        <v>105</v>
      </c>
    </row>
    <row r="49" spans="1:5" ht="75.599999999999994" customHeight="1">
      <c r="A49" s="338" t="s">
        <v>106</v>
      </c>
      <c r="B49" s="301">
        <v>10</v>
      </c>
      <c r="C49" s="302" t="s">
        <v>107</v>
      </c>
      <c r="D49" s="301">
        <v>17</v>
      </c>
      <c r="E49" s="302" t="s">
        <v>108</v>
      </c>
    </row>
    <row r="50" spans="1:5" ht="62.4" customHeight="1">
      <c r="A50" s="338"/>
      <c r="B50" s="301">
        <v>11</v>
      </c>
      <c r="C50" s="302" t="s">
        <v>109</v>
      </c>
      <c r="D50" s="302">
        <v>18</v>
      </c>
      <c r="E50" s="302" t="s">
        <v>110</v>
      </c>
    </row>
    <row r="51" spans="1:5" ht="33.75" customHeight="1">
      <c r="A51" s="339"/>
      <c r="B51" s="301">
        <v>12</v>
      </c>
      <c r="C51" s="302" t="s">
        <v>111</v>
      </c>
      <c r="D51" s="302">
        <v>19</v>
      </c>
      <c r="E51" s="302" t="s">
        <v>112</v>
      </c>
    </row>
    <row r="52" spans="1:5" ht="41.4">
      <c r="A52" s="338" t="s">
        <v>113</v>
      </c>
      <c r="B52" s="301">
        <v>13</v>
      </c>
      <c r="C52" s="302" t="s">
        <v>114</v>
      </c>
      <c r="D52" s="302">
        <v>20</v>
      </c>
      <c r="E52" s="302" t="s">
        <v>115</v>
      </c>
    </row>
    <row r="53" spans="1:5" ht="33.75" customHeight="1">
      <c r="A53" s="338"/>
      <c r="B53" s="301">
        <v>14</v>
      </c>
      <c r="C53" s="302" t="s">
        <v>116</v>
      </c>
      <c r="D53" s="302">
        <v>21</v>
      </c>
      <c r="E53" s="302" t="s">
        <v>117</v>
      </c>
    </row>
    <row r="54" spans="1:5" ht="84" customHeight="1">
      <c r="A54" s="338"/>
      <c r="B54" s="301">
        <v>15</v>
      </c>
      <c r="C54" s="302" t="s">
        <v>118</v>
      </c>
      <c r="D54" s="302" t="s">
        <v>45</v>
      </c>
      <c r="E54" s="302" t="s">
        <v>45</v>
      </c>
    </row>
    <row r="55" spans="1:5" ht="33.75" customHeight="1">
      <c r="A55" s="338"/>
      <c r="B55" s="301">
        <v>16</v>
      </c>
      <c r="C55" s="302" t="s">
        <v>119</v>
      </c>
      <c r="D55" s="302" t="s">
        <v>45</v>
      </c>
      <c r="E55" s="302" t="s">
        <v>45</v>
      </c>
    </row>
    <row r="56" spans="1:5" ht="16.5" customHeight="1">
      <c r="A56" s="338"/>
      <c r="B56" s="301">
        <v>17</v>
      </c>
      <c r="C56" s="302" t="s">
        <v>120</v>
      </c>
      <c r="D56" s="302" t="s">
        <v>45</v>
      </c>
      <c r="E56" s="302" t="s">
        <v>45</v>
      </c>
    </row>
    <row r="57" spans="1:5" ht="33.75" customHeight="1">
      <c r="A57" s="338"/>
      <c r="B57" s="301">
        <v>18</v>
      </c>
      <c r="C57" s="302" t="s">
        <v>121</v>
      </c>
      <c r="D57" s="302" t="s">
        <v>45</v>
      </c>
      <c r="E57" s="302" t="s">
        <v>45</v>
      </c>
    </row>
    <row r="58" spans="1:5" ht="16.5" customHeight="1">
      <c r="A58" s="338"/>
      <c r="B58" s="301">
        <v>19</v>
      </c>
      <c r="C58" s="302" t="s">
        <v>122</v>
      </c>
      <c r="D58" s="302" t="s">
        <v>45</v>
      </c>
      <c r="E58" s="302" t="s">
        <v>45</v>
      </c>
    </row>
    <row r="59" spans="1:5" ht="33.75" customHeight="1">
      <c r="A59" s="338"/>
      <c r="B59" s="301">
        <v>20</v>
      </c>
      <c r="C59" s="302" t="s">
        <v>123</v>
      </c>
      <c r="D59" s="302" t="s">
        <v>45</v>
      </c>
      <c r="E59" s="302" t="s">
        <v>45</v>
      </c>
    </row>
    <row r="60" spans="1:5" ht="33.75" customHeight="1">
      <c r="A60" s="338"/>
      <c r="B60" s="301">
        <v>21</v>
      </c>
      <c r="C60" s="302" t="s">
        <v>124</v>
      </c>
      <c r="D60" s="302" t="s">
        <v>45</v>
      </c>
      <c r="E60" s="302" t="s">
        <v>45</v>
      </c>
    </row>
    <row r="61" spans="1:5" ht="16.5" customHeight="1">
      <c r="A61" s="339"/>
      <c r="B61" s="301">
        <v>22</v>
      </c>
      <c r="C61" s="302" t="s">
        <v>125</v>
      </c>
      <c r="D61" s="302" t="s">
        <v>45</v>
      </c>
      <c r="E61" s="301" t="s">
        <v>45</v>
      </c>
    </row>
    <row r="62" spans="1:5" ht="41.4">
      <c r="A62" s="338" t="s">
        <v>126</v>
      </c>
      <c r="B62" s="301">
        <v>23</v>
      </c>
      <c r="C62" s="302" t="s">
        <v>127</v>
      </c>
      <c r="D62" s="302">
        <v>22</v>
      </c>
      <c r="E62" s="302" t="s">
        <v>128</v>
      </c>
    </row>
    <row r="63" spans="1:5" ht="50.25" customHeight="1">
      <c r="A63" s="338"/>
      <c r="B63" s="301">
        <v>24</v>
      </c>
      <c r="C63" s="302" t="s">
        <v>129</v>
      </c>
      <c r="D63" s="302">
        <v>23</v>
      </c>
      <c r="E63" s="302" t="s">
        <v>130</v>
      </c>
    </row>
    <row r="64" spans="1:5" ht="16.5" customHeight="1">
      <c r="A64" s="339"/>
      <c r="B64" s="301">
        <v>25</v>
      </c>
      <c r="C64" s="302" t="s">
        <v>131</v>
      </c>
      <c r="D64" s="302" t="s">
        <v>45</v>
      </c>
      <c r="E64" s="302" t="s">
        <v>45</v>
      </c>
    </row>
    <row r="65" spans="1:10" ht="41.4">
      <c r="A65" s="338" t="s">
        <v>132</v>
      </c>
      <c r="B65" s="301">
        <v>26</v>
      </c>
      <c r="C65" s="302" t="s">
        <v>133</v>
      </c>
      <c r="D65" s="302">
        <v>24</v>
      </c>
      <c r="E65" s="302" t="s">
        <v>134</v>
      </c>
    </row>
    <row r="66" spans="1:10" ht="45" customHeight="1">
      <c r="A66" s="339"/>
      <c r="B66" s="301" t="s">
        <v>45</v>
      </c>
      <c r="C66" s="302" t="s">
        <v>45</v>
      </c>
      <c r="D66" s="302" t="s">
        <v>45</v>
      </c>
      <c r="E66" s="302" t="s">
        <v>45</v>
      </c>
    </row>
    <row r="67" spans="1:10" ht="77.099999999999994" customHeight="1">
      <c r="A67" s="338" t="s">
        <v>135</v>
      </c>
      <c r="B67" s="301">
        <v>27</v>
      </c>
      <c r="C67" s="302" t="s">
        <v>136</v>
      </c>
      <c r="D67" s="302">
        <v>25</v>
      </c>
      <c r="E67" s="302" t="s">
        <v>137</v>
      </c>
    </row>
    <row r="68" spans="1:10" ht="15.9" customHeight="1">
      <c r="A68" s="339"/>
      <c r="B68" s="301" t="s">
        <v>45</v>
      </c>
      <c r="C68" s="302" t="s">
        <v>45</v>
      </c>
      <c r="D68" s="302">
        <v>26</v>
      </c>
      <c r="E68" s="302" t="s">
        <v>138</v>
      </c>
    </row>
    <row r="69" spans="1:10" ht="50.1" customHeight="1">
      <c r="A69" s="338" t="s">
        <v>139</v>
      </c>
      <c r="B69" s="301">
        <v>28</v>
      </c>
      <c r="C69" s="302" t="s">
        <v>140</v>
      </c>
      <c r="D69" s="302">
        <v>27</v>
      </c>
      <c r="E69" s="302" t="s">
        <v>141</v>
      </c>
    </row>
    <row r="70" spans="1:10" ht="50.1" customHeight="1">
      <c r="A70" s="338"/>
      <c r="B70" s="301">
        <v>29</v>
      </c>
      <c r="C70" s="302" t="s">
        <v>142</v>
      </c>
      <c r="D70" s="302">
        <v>28</v>
      </c>
      <c r="E70" s="302" t="s">
        <v>143</v>
      </c>
    </row>
    <row r="71" spans="1:10" ht="50.1" customHeight="1">
      <c r="A71" s="338"/>
      <c r="B71" s="301" t="s">
        <v>45</v>
      </c>
      <c r="C71" s="306" t="s">
        <v>45</v>
      </c>
      <c r="D71" s="310">
        <v>29</v>
      </c>
      <c r="E71" s="302" t="s">
        <v>144</v>
      </c>
    </row>
    <row r="72" spans="1:10" ht="50.1" customHeight="1">
      <c r="A72" s="338"/>
      <c r="B72" s="301" t="s">
        <v>45</v>
      </c>
      <c r="C72" s="311" t="s">
        <v>45</v>
      </c>
      <c r="D72" s="302">
        <v>30</v>
      </c>
      <c r="E72" s="302" t="s">
        <v>145</v>
      </c>
    </row>
    <row r="73" spans="1:10" ht="50.1" customHeight="1">
      <c r="A73" s="338"/>
      <c r="B73" s="301" t="s">
        <v>45</v>
      </c>
      <c r="C73" s="302" t="s">
        <v>45</v>
      </c>
      <c r="D73" s="302">
        <v>31</v>
      </c>
      <c r="E73" s="302" t="s">
        <v>146</v>
      </c>
    </row>
    <row r="74" spans="1:10" ht="50.1" customHeight="1">
      <c r="A74" s="338"/>
      <c r="B74" s="301" t="s">
        <v>45</v>
      </c>
      <c r="C74" s="302" t="s">
        <v>45</v>
      </c>
      <c r="D74" s="302">
        <v>32</v>
      </c>
      <c r="E74" s="302" t="s">
        <v>147</v>
      </c>
    </row>
    <row r="75" spans="1:10" ht="50.1" customHeight="1">
      <c r="A75" s="338"/>
      <c r="B75" s="301" t="s">
        <v>45</v>
      </c>
      <c r="C75" s="302" t="s">
        <v>45</v>
      </c>
      <c r="D75" s="302">
        <v>33</v>
      </c>
      <c r="E75" s="309" t="s">
        <v>148</v>
      </c>
    </row>
    <row r="76" spans="1:10" ht="39.9" customHeight="1">
      <c r="A76" s="339"/>
      <c r="B76" s="301" t="s">
        <v>45</v>
      </c>
      <c r="C76" s="302" t="s">
        <v>45</v>
      </c>
      <c r="D76" s="302">
        <v>34</v>
      </c>
      <c r="E76" s="302" t="s">
        <v>149</v>
      </c>
    </row>
    <row r="77" spans="1:10" ht="39.9" customHeight="1">
      <c r="A77" s="350" t="s">
        <v>150</v>
      </c>
      <c r="B77" s="301">
        <v>30</v>
      </c>
      <c r="C77" s="302" t="s">
        <v>151</v>
      </c>
      <c r="D77" s="302">
        <v>35</v>
      </c>
      <c r="E77" s="302" t="s">
        <v>152</v>
      </c>
    </row>
    <row r="78" spans="1:10" ht="72" customHeight="1">
      <c r="A78" s="350"/>
      <c r="B78" s="301">
        <v>31</v>
      </c>
      <c r="C78" s="302" t="s">
        <v>153</v>
      </c>
      <c r="D78" s="302">
        <v>36</v>
      </c>
      <c r="E78" s="302" t="s">
        <v>154</v>
      </c>
    </row>
    <row r="79" spans="1:10" ht="72" customHeight="1">
      <c r="A79" s="350"/>
      <c r="B79" s="301">
        <v>32</v>
      </c>
      <c r="C79" s="302" t="s">
        <v>155</v>
      </c>
      <c r="D79" s="309">
        <v>37</v>
      </c>
      <c r="E79" s="304" t="s">
        <v>156</v>
      </c>
    </row>
    <row r="80" spans="1:10" ht="72" customHeight="1">
      <c r="A80" s="350"/>
      <c r="B80" s="301">
        <v>33</v>
      </c>
      <c r="C80" s="302" t="s">
        <v>157</v>
      </c>
      <c r="D80" s="309">
        <v>38</v>
      </c>
      <c r="E80" s="304" t="s">
        <v>158</v>
      </c>
      <c r="J80" s="261" t="s">
        <v>34</v>
      </c>
    </row>
    <row r="81" spans="1:5" ht="72" customHeight="1">
      <c r="A81" s="351"/>
      <c r="B81" s="301">
        <v>34</v>
      </c>
      <c r="C81" s="302" t="s">
        <v>159</v>
      </c>
      <c r="D81" s="309">
        <v>39</v>
      </c>
      <c r="E81" s="304" t="s">
        <v>160</v>
      </c>
    </row>
    <row r="82" spans="1:5" ht="72" customHeight="1">
      <c r="A82" s="312"/>
      <c r="B82" s="287"/>
      <c r="C82" s="287"/>
      <c r="D82" s="287"/>
      <c r="E82" s="287"/>
    </row>
    <row r="83" spans="1:5" ht="14.4">
      <c r="A83" s="287"/>
      <c r="B83" s="287"/>
      <c r="C83" s="287"/>
      <c r="D83" s="287"/>
      <c r="E83" s="287"/>
    </row>
    <row r="84" spans="1:5" ht="14.4">
      <c r="A84" s="312"/>
      <c r="B84" s="287"/>
      <c r="C84" s="287"/>
      <c r="D84" s="287"/>
      <c r="E84" s="287"/>
    </row>
    <row r="85" spans="1:5">
      <c r="A85" s="312"/>
      <c r="B85" s="312"/>
      <c r="C85" s="312"/>
      <c r="D85" s="312"/>
      <c r="E85" s="312"/>
    </row>
    <row r="86" spans="1:5">
      <c r="A86" s="312"/>
      <c r="B86" s="312"/>
      <c r="C86" s="312"/>
      <c r="D86" s="312"/>
      <c r="E86" s="312"/>
    </row>
    <row r="87" spans="1:5">
      <c r="A87" s="312"/>
      <c r="B87" s="312"/>
      <c r="C87" s="312"/>
      <c r="D87" s="312"/>
      <c r="E87" s="312"/>
    </row>
    <row r="88" spans="1:5">
      <c r="A88" s="312"/>
      <c r="B88" s="312"/>
      <c r="C88" s="312"/>
      <c r="D88" s="312"/>
      <c r="E88" s="312"/>
    </row>
    <row r="89" spans="1:5">
      <c r="A89" s="312"/>
      <c r="B89" s="312"/>
      <c r="C89" s="312"/>
      <c r="D89" s="312"/>
      <c r="E89" s="312"/>
    </row>
    <row r="90" spans="1:5">
      <c r="A90" s="312"/>
      <c r="B90" s="312"/>
      <c r="C90" s="312"/>
      <c r="D90" s="312"/>
      <c r="E90" s="312"/>
    </row>
    <row r="91" spans="1:5">
      <c r="A91" s="312"/>
      <c r="B91" s="312"/>
      <c r="C91" s="312"/>
      <c r="D91" s="312"/>
      <c r="E91" s="312"/>
    </row>
    <row r="92" spans="1:5">
      <c r="A92" s="312"/>
      <c r="B92" s="312"/>
      <c r="C92" s="312"/>
      <c r="D92" s="312"/>
      <c r="E92" s="312"/>
    </row>
    <row r="93" spans="1:5">
      <c r="A93" s="312"/>
      <c r="B93" s="312"/>
      <c r="C93" s="312"/>
      <c r="D93" s="312"/>
      <c r="E93" s="312"/>
    </row>
    <row r="94" spans="1:5">
      <c r="A94" s="312"/>
      <c r="B94" s="312"/>
      <c r="C94" s="312"/>
      <c r="D94" s="312"/>
      <c r="E94" s="312"/>
    </row>
    <row r="95" spans="1:5">
      <c r="A95" s="312"/>
      <c r="B95" s="312"/>
      <c r="C95" s="312"/>
      <c r="D95" s="312"/>
      <c r="E95" s="312"/>
    </row>
    <row r="96" spans="1:5">
      <c r="A96" s="312"/>
      <c r="B96" s="312"/>
      <c r="C96" s="312"/>
      <c r="D96" s="312"/>
      <c r="E96" s="312"/>
    </row>
    <row r="97" spans="1:5">
      <c r="A97" s="312"/>
      <c r="B97" s="312"/>
      <c r="C97" s="312"/>
      <c r="D97" s="312"/>
      <c r="E97" s="312"/>
    </row>
    <row r="98" spans="1:5">
      <c r="A98" s="312"/>
      <c r="B98" s="312"/>
      <c r="C98" s="312"/>
      <c r="D98" s="312"/>
      <c r="E98" s="312"/>
    </row>
    <row r="99" spans="1:5">
      <c r="A99" s="312"/>
      <c r="B99" s="312"/>
      <c r="C99" s="312"/>
      <c r="D99" s="312"/>
      <c r="E99" s="312"/>
    </row>
    <row r="100" spans="1:5">
      <c r="A100" s="312"/>
      <c r="B100" s="312"/>
      <c r="C100" s="312"/>
      <c r="D100" s="312"/>
      <c r="E100" s="312"/>
    </row>
    <row r="101" spans="1:5">
      <c r="A101" s="312"/>
      <c r="B101" s="312"/>
      <c r="C101" s="312"/>
      <c r="D101" s="312"/>
      <c r="E101" s="312"/>
    </row>
    <row r="102" spans="1:5">
      <c r="A102" s="312"/>
      <c r="B102" s="312"/>
      <c r="C102" s="312"/>
      <c r="D102" s="312"/>
      <c r="E102" s="312"/>
    </row>
    <row r="103" spans="1:5">
      <c r="A103" s="312"/>
      <c r="B103" s="312"/>
      <c r="C103" s="312"/>
      <c r="D103" s="312"/>
      <c r="E103" s="312"/>
    </row>
    <row r="104" spans="1:5">
      <c r="A104" s="312"/>
      <c r="B104" s="312"/>
      <c r="C104" s="312"/>
      <c r="D104" s="312"/>
      <c r="E104" s="312"/>
    </row>
    <row r="105" spans="1:5">
      <c r="A105" s="312"/>
      <c r="B105" s="312"/>
      <c r="C105" s="312"/>
      <c r="D105" s="312"/>
      <c r="E105" s="312"/>
    </row>
    <row r="106" spans="1:5">
      <c r="A106" s="312"/>
      <c r="B106" s="312"/>
      <c r="C106" s="312"/>
      <c r="D106" s="312"/>
      <c r="E106" s="312"/>
    </row>
    <row r="107" spans="1:5">
      <c r="A107" s="312"/>
      <c r="B107" s="312"/>
      <c r="C107" s="312"/>
      <c r="D107" s="312"/>
      <c r="E107" s="312"/>
    </row>
    <row r="108" spans="1:5">
      <c r="A108" s="312"/>
      <c r="B108" s="312"/>
      <c r="C108" s="312"/>
      <c r="D108" s="312"/>
      <c r="E108" s="312"/>
    </row>
    <row r="109" spans="1:5">
      <c r="A109" s="312"/>
      <c r="B109" s="312"/>
      <c r="C109" s="312"/>
      <c r="D109" s="312"/>
      <c r="E109" s="312"/>
    </row>
    <row r="110" spans="1:5">
      <c r="A110" s="312"/>
      <c r="B110" s="312"/>
      <c r="C110" s="312"/>
      <c r="D110" s="312"/>
      <c r="E110" s="312"/>
    </row>
    <row r="111" spans="1:5">
      <c r="A111" s="312"/>
      <c r="B111" s="312"/>
      <c r="C111" s="312"/>
      <c r="D111" s="312"/>
      <c r="E111" s="312"/>
    </row>
    <row r="112" spans="1:5">
      <c r="A112" s="312"/>
      <c r="B112" s="312"/>
      <c r="C112" s="312"/>
      <c r="D112" s="312"/>
      <c r="E112" s="312"/>
    </row>
    <row r="113" spans="1:5">
      <c r="A113" s="312"/>
      <c r="B113" s="312"/>
      <c r="C113" s="312"/>
      <c r="D113" s="312"/>
      <c r="E113" s="312"/>
    </row>
    <row r="114" spans="1:5">
      <c r="A114" s="312"/>
      <c r="B114" s="312"/>
      <c r="C114" s="312"/>
      <c r="D114" s="312"/>
      <c r="E114" s="312"/>
    </row>
    <row r="115" spans="1:5">
      <c r="A115" s="312"/>
      <c r="B115" s="312"/>
      <c r="C115" s="312"/>
      <c r="D115" s="312"/>
      <c r="E115" s="312"/>
    </row>
    <row r="116" spans="1:5">
      <c r="A116" s="312"/>
      <c r="B116" s="312"/>
      <c r="C116" s="312"/>
      <c r="D116" s="312"/>
      <c r="E116" s="312"/>
    </row>
    <row r="117" spans="1:5">
      <c r="A117" s="312"/>
      <c r="B117" s="312"/>
      <c r="C117" s="312"/>
      <c r="D117" s="312"/>
      <c r="E117" s="312"/>
    </row>
    <row r="118" spans="1:5">
      <c r="A118" s="312"/>
      <c r="B118" s="312"/>
      <c r="C118" s="312"/>
      <c r="D118" s="312"/>
      <c r="E118" s="312"/>
    </row>
    <row r="119" spans="1:5">
      <c r="A119" s="312"/>
      <c r="B119" s="312"/>
      <c r="C119" s="312"/>
      <c r="D119" s="312"/>
      <c r="E119" s="312"/>
    </row>
    <row r="120" spans="1:5">
      <c r="A120" s="312"/>
      <c r="B120" s="312"/>
      <c r="C120" s="312"/>
      <c r="D120" s="312"/>
      <c r="E120" s="312"/>
    </row>
    <row r="121" spans="1:5">
      <c r="A121" s="312"/>
      <c r="B121" s="312"/>
      <c r="C121" s="312"/>
      <c r="D121" s="312"/>
      <c r="E121" s="312"/>
    </row>
    <row r="122" spans="1:5">
      <c r="A122" s="312"/>
      <c r="B122" s="312"/>
      <c r="C122" s="312"/>
      <c r="D122" s="312"/>
      <c r="E122" s="312"/>
    </row>
    <row r="123" spans="1:5">
      <c r="A123" s="312"/>
      <c r="B123" s="312"/>
      <c r="C123" s="312"/>
      <c r="D123" s="312"/>
      <c r="E123" s="312"/>
    </row>
    <row r="124" spans="1:5">
      <c r="A124" s="312"/>
      <c r="B124" s="312"/>
      <c r="C124" s="312"/>
      <c r="D124" s="312"/>
      <c r="E124" s="312"/>
    </row>
    <row r="125" spans="1:5">
      <c r="A125" s="312"/>
      <c r="B125" s="312"/>
      <c r="C125" s="312"/>
      <c r="D125" s="312"/>
      <c r="E125" s="312"/>
    </row>
    <row r="126" spans="1:5">
      <c r="A126" s="312"/>
      <c r="B126" s="312"/>
      <c r="C126" s="312"/>
      <c r="D126" s="312"/>
      <c r="E126" s="312"/>
    </row>
    <row r="127" spans="1:5">
      <c r="A127" s="312"/>
      <c r="B127" s="312"/>
      <c r="C127" s="312"/>
      <c r="D127" s="312"/>
      <c r="E127" s="312"/>
    </row>
    <row r="128" spans="1:5">
      <c r="A128" s="312"/>
      <c r="B128" s="312"/>
      <c r="C128" s="312"/>
      <c r="D128" s="312"/>
      <c r="E128" s="312"/>
    </row>
    <row r="129" spans="1:5">
      <c r="A129" s="312"/>
      <c r="B129" s="312"/>
      <c r="C129" s="312"/>
      <c r="D129" s="312"/>
      <c r="E129" s="312"/>
    </row>
    <row r="130" spans="1:5">
      <c r="A130" s="312"/>
      <c r="B130" s="312"/>
      <c r="C130" s="312"/>
      <c r="D130" s="312"/>
      <c r="E130" s="312"/>
    </row>
    <row r="131" spans="1:5">
      <c r="A131" s="312"/>
      <c r="B131" s="312"/>
      <c r="C131" s="312"/>
      <c r="D131" s="312"/>
      <c r="E131" s="312"/>
    </row>
    <row r="132" spans="1:5">
      <c r="A132" s="312"/>
      <c r="B132" s="312"/>
      <c r="C132" s="312"/>
      <c r="D132" s="312"/>
      <c r="E132" s="312"/>
    </row>
    <row r="133" spans="1:5">
      <c r="A133" s="312"/>
      <c r="B133" s="312"/>
      <c r="C133" s="312"/>
      <c r="D133" s="312"/>
      <c r="E133" s="312"/>
    </row>
    <row r="134" spans="1:5">
      <c r="A134" s="312"/>
      <c r="B134" s="312"/>
      <c r="C134" s="312"/>
      <c r="D134" s="312"/>
      <c r="E134" s="312"/>
    </row>
    <row r="135" spans="1:5">
      <c r="A135" s="312"/>
      <c r="B135" s="312"/>
      <c r="C135" s="312"/>
      <c r="D135" s="312"/>
      <c r="E135" s="312"/>
    </row>
    <row r="136" spans="1:5">
      <c r="A136" s="312"/>
      <c r="B136" s="312"/>
      <c r="C136" s="312"/>
      <c r="D136" s="312"/>
      <c r="E136" s="312"/>
    </row>
    <row r="137" spans="1:5">
      <c r="A137" s="312"/>
      <c r="B137" s="312"/>
      <c r="C137" s="312"/>
      <c r="D137" s="312"/>
      <c r="E137" s="312"/>
    </row>
    <row r="138" spans="1:5">
      <c r="A138" s="312"/>
      <c r="B138" s="312"/>
      <c r="C138" s="312"/>
      <c r="D138" s="312"/>
      <c r="E138" s="312"/>
    </row>
    <row r="139" spans="1:5">
      <c r="A139" s="312"/>
      <c r="B139" s="312"/>
      <c r="C139" s="312"/>
      <c r="D139" s="312"/>
      <c r="E139" s="312"/>
    </row>
    <row r="140" spans="1:5">
      <c r="A140" s="312"/>
      <c r="B140" s="312"/>
      <c r="C140" s="312"/>
      <c r="D140" s="312"/>
      <c r="E140" s="312"/>
    </row>
    <row r="141" spans="1:5">
      <c r="A141" s="312"/>
      <c r="B141" s="312"/>
      <c r="C141" s="312"/>
      <c r="D141" s="312"/>
      <c r="E141" s="312"/>
    </row>
    <row r="142" spans="1:5">
      <c r="A142" s="312"/>
      <c r="B142" s="312"/>
      <c r="C142" s="312"/>
      <c r="D142" s="312"/>
      <c r="E142" s="312"/>
    </row>
    <row r="143" spans="1:5">
      <c r="A143" s="312"/>
      <c r="B143" s="312"/>
      <c r="C143" s="312"/>
      <c r="D143" s="312"/>
      <c r="E143" s="312"/>
    </row>
    <row r="144" spans="1:5">
      <c r="A144" s="312"/>
      <c r="B144" s="312"/>
      <c r="C144" s="312"/>
      <c r="D144" s="312"/>
      <c r="E144" s="312"/>
    </row>
    <row r="145" spans="1:5">
      <c r="A145" s="312"/>
      <c r="B145" s="312"/>
      <c r="C145" s="312"/>
      <c r="D145" s="312"/>
      <c r="E145" s="312"/>
    </row>
    <row r="146" spans="1:5">
      <c r="A146" s="312"/>
      <c r="B146" s="312"/>
      <c r="C146" s="312"/>
      <c r="D146" s="312"/>
      <c r="E146" s="312"/>
    </row>
    <row r="147" spans="1:5">
      <c r="A147" s="312"/>
      <c r="B147" s="312"/>
      <c r="C147" s="312"/>
      <c r="D147" s="312"/>
      <c r="E147" s="312"/>
    </row>
    <row r="148" spans="1:5">
      <c r="A148" s="312"/>
      <c r="B148" s="312"/>
      <c r="C148" s="312"/>
      <c r="D148" s="312"/>
      <c r="E148" s="312"/>
    </row>
    <row r="149" spans="1:5">
      <c r="A149" s="312"/>
      <c r="B149" s="312"/>
      <c r="C149" s="312"/>
      <c r="D149" s="312"/>
      <c r="E149" s="312"/>
    </row>
    <row r="150" spans="1:5">
      <c r="A150" s="312"/>
      <c r="B150" s="312"/>
      <c r="C150" s="312"/>
      <c r="D150" s="312"/>
      <c r="E150" s="312"/>
    </row>
    <row r="151" spans="1:5">
      <c r="A151" s="312"/>
      <c r="B151" s="312"/>
      <c r="C151" s="312"/>
      <c r="D151" s="312"/>
      <c r="E151" s="312"/>
    </row>
    <row r="152" spans="1:5">
      <c r="A152" s="312"/>
      <c r="B152" s="312"/>
      <c r="C152" s="312"/>
      <c r="D152" s="312"/>
      <c r="E152" s="312"/>
    </row>
    <row r="153" spans="1:5">
      <c r="A153" s="312"/>
      <c r="B153" s="312"/>
      <c r="C153" s="312"/>
      <c r="D153" s="312"/>
      <c r="E153" s="312"/>
    </row>
    <row r="154" spans="1:5">
      <c r="A154" s="312"/>
      <c r="B154" s="312"/>
      <c r="C154" s="312"/>
      <c r="D154" s="312"/>
      <c r="E154" s="312"/>
    </row>
    <row r="155" spans="1:5">
      <c r="A155" s="312"/>
      <c r="B155" s="312"/>
      <c r="C155" s="312"/>
      <c r="D155" s="312"/>
      <c r="E155" s="312"/>
    </row>
    <row r="156" spans="1:5">
      <c r="A156" s="312"/>
      <c r="B156" s="312"/>
      <c r="C156" s="312"/>
      <c r="D156" s="312"/>
      <c r="E156" s="312"/>
    </row>
    <row r="157" spans="1:5">
      <c r="A157" s="312"/>
      <c r="B157" s="312"/>
      <c r="C157" s="312"/>
      <c r="D157" s="312"/>
      <c r="E157" s="312"/>
    </row>
    <row r="158" spans="1:5">
      <c r="A158" s="312"/>
      <c r="B158" s="312"/>
      <c r="C158" s="312"/>
      <c r="D158" s="312"/>
      <c r="E158" s="312"/>
    </row>
    <row r="159" spans="1:5">
      <c r="A159" s="312"/>
      <c r="B159" s="312"/>
      <c r="C159" s="312"/>
      <c r="D159" s="312"/>
      <c r="E159" s="312"/>
    </row>
    <row r="160" spans="1:5">
      <c r="A160" s="312"/>
      <c r="B160" s="312"/>
      <c r="C160" s="312"/>
      <c r="D160" s="312"/>
      <c r="E160" s="312"/>
    </row>
    <row r="161" spans="1:5">
      <c r="A161" s="312"/>
      <c r="B161" s="312"/>
      <c r="C161" s="312"/>
      <c r="D161" s="312"/>
      <c r="E161" s="312"/>
    </row>
    <row r="162" spans="1:5">
      <c r="A162" s="312"/>
      <c r="B162" s="312"/>
      <c r="C162" s="312"/>
      <c r="D162" s="312"/>
      <c r="E162" s="312"/>
    </row>
    <row r="163" spans="1:5">
      <c r="A163" s="312"/>
      <c r="B163" s="312"/>
      <c r="C163" s="312"/>
      <c r="D163" s="312"/>
      <c r="E163" s="312"/>
    </row>
    <row r="164" spans="1:5">
      <c r="A164" s="312"/>
      <c r="B164" s="312"/>
      <c r="C164" s="312"/>
      <c r="D164" s="312"/>
      <c r="E164" s="312"/>
    </row>
    <row r="165" spans="1:5">
      <c r="A165" s="312"/>
      <c r="B165" s="312"/>
      <c r="C165" s="312"/>
      <c r="D165" s="312"/>
      <c r="E165" s="312"/>
    </row>
    <row r="166" spans="1:5">
      <c r="A166" s="312"/>
      <c r="B166" s="312"/>
      <c r="C166" s="312"/>
      <c r="D166" s="312"/>
      <c r="E166" s="312"/>
    </row>
    <row r="167" spans="1:5">
      <c r="A167" s="312"/>
      <c r="B167" s="312"/>
      <c r="C167" s="312"/>
      <c r="D167" s="312"/>
      <c r="E167" s="312"/>
    </row>
    <row r="168" spans="1:5">
      <c r="A168" s="312"/>
      <c r="B168" s="312"/>
      <c r="C168" s="312"/>
      <c r="D168" s="312"/>
      <c r="E168" s="312"/>
    </row>
    <row r="169" spans="1:5">
      <c r="A169" s="312"/>
      <c r="B169" s="312"/>
      <c r="C169" s="312"/>
      <c r="D169" s="312"/>
      <c r="E169" s="312"/>
    </row>
    <row r="170" spans="1:5">
      <c r="A170" s="312"/>
      <c r="B170" s="312"/>
      <c r="C170" s="312"/>
      <c r="D170" s="312"/>
      <c r="E170" s="312"/>
    </row>
    <row r="171" spans="1:5">
      <c r="A171" s="312"/>
      <c r="B171" s="312"/>
      <c r="C171" s="312"/>
      <c r="D171" s="312"/>
      <c r="E171" s="312"/>
    </row>
    <row r="172" spans="1:5">
      <c r="A172" s="312"/>
      <c r="B172" s="312"/>
      <c r="C172" s="312"/>
      <c r="D172" s="312"/>
      <c r="E172" s="312"/>
    </row>
    <row r="173" spans="1:5">
      <c r="A173" s="312"/>
      <c r="B173" s="312"/>
      <c r="C173" s="312"/>
      <c r="D173" s="312"/>
      <c r="E173" s="312"/>
    </row>
    <row r="174" spans="1:5">
      <c r="A174" s="312"/>
      <c r="B174" s="312"/>
      <c r="C174" s="312"/>
      <c r="D174" s="312"/>
      <c r="E174" s="312"/>
    </row>
    <row r="175" spans="1:5">
      <c r="A175" s="312"/>
      <c r="B175" s="312"/>
      <c r="C175" s="312"/>
      <c r="D175" s="312"/>
      <c r="E175" s="312"/>
    </row>
    <row r="176" spans="1:5">
      <c r="A176" s="312"/>
      <c r="B176" s="312"/>
      <c r="C176" s="312"/>
      <c r="D176" s="312"/>
      <c r="E176" s="312"/>
    </row>
    <row r="177" spans="1:5">
      <c r="A177" s="312"/>
      <c r="B177" s="312"/>
      <c r="C177" s="312"/>
      <c r="D177" s="312"/>
      <c r="E177" s="312"/>
    </row>
    <row r="178" spans="1:5">
      <c r="A178" s="312"/>
      <c r="B178" s="312"/>
      <c r="C178" s="312"/>
      <c r="D178" s="312"/>
      <c r="E178" s="312"/>
    </row>
    <row r="179" spans="1:5">
      <c r="A179" s="312"/>
      <c r="B179" s="312"/>
      <c r="C179" s="312"/>
      <c r="D179" s="312"/>
      <c r="E179" s="312"/>
    </row>
    <row r="180" spans="1:5">
      <c r="A180" s="312"/>
      <c r="B180" s="312"/>
      <c r="C180" s="312"/>
      <c r="D180" s="312"/>
      <c r="E180" s="312"/>
    </row>
    <row r="181" spans="1:5">
      <c r="A181" s="312"/>
      <c r="B181" s="312"/>
      <c r="C181" s="312"/>
      <c r="D181" s="312"/>
      <c r="E181" s="312"/>
    </row>
    <row r="182" spans="1:5">
      <c r="A182" s="312"/>
      <c r="B182" s="312"/>
      <c r="C182" s="312"/>
      <c r="D182" s="312"/>
      <c r="E182" s="312"/>
    </row>
    <row r="183" spans="1:5">
      <c r="A183" s="312"/>
      <c r="B183" s="312"/>
      <c r="C183" s="312"/>
      <c r="D183" s="312"/>
      <c r="E183" s="312"/>
    </row>
    <row r="184" spans="1:5">
      <c r="A184" s="312"/>
      <c r="B184" s="312"/>
      <c r="C184" s="312"/>
      <c r="D184" s="312"/>
      <c r="E184" s="312"/>
    </row>
    <row r="185" spans="1:5">
      <c r="A185" s="312"/>
      <c r="B185" s="312"/>
      <c r="C185" s="312"/>
      <c r="D185" s="312"/>
      <c r="E185" s="312"/>
    </row>
    <row r="186" spans="1:5">
      <c r="A186" s="312"/>
      <c r="B186" s="312"/>
      <c r="C186" s="312"/>
      <c r="D186" s="312"/>
      <c r="E186" s="312"/>
    </row>
    <row r="187" spans="1:5">
      <c r="A187" s="312"/>
      <c r="B187" s="312"/>
      <c r="C187" s="312"/>
      <c r="D187" s="312"/>
      <c r="E187" s="312"/>
    </row>
    <row r="188" spans="1:5">
      <c r="A188" s="312"/>
      <c r="B188" s="312"/>
      <c r="C188" s="312"/>
      <c r="D188" s="312"/>
      <c r="E188" s="312"/>
    </row>
    <row r="189" spans="1:5">
      <c r="A189" s="312"/>
      <c r="B189" s="312"/>
      <c r="C189" s="312"/>
      <c r="D189" s="312"/>
      <c r="E189" s="312"/>
    </row>
    <row r="190" spans="1:5">
      <c r="A190" s="312"/>
      <c r="B190" s="312"/>
      <c r="C190" s="312"/>
      <c r="D190" s="312"/>
      <c r="E190" s="312"/>
    </row>
    <row r="191" spans="1:5">
      <c r="A191" s="312"/>
      <c r="B191" s="312"/>
      <c r="C191" s="312"/>
      <c r="D191" s="312"/>
      <c r="E191" s="312"/>
    </row>
    <row r="192" spans="1:5">
      <c r="A192" s="312"/>
      <c r="B192" s="312"/>
      <c r="C192" s="312"/>
      <c r="D192" s="312"/>
      <c r="E192" s="312"/>
    </row>
    <row r="193" spans="1:5">
      <c r="A193" s="312"/>
      <c r="B193" s="312"/>
      <c r="C193" s="312"/>
      <c r="D193" s="312"/>
      <c r="E193" s="312"/>
    </row>
    <row r="194" spans="1:5">
      <c r="A194" s="312"/>
      <c r="B194" s="312"/>
      <c r="C194" s="312"/>
      <c r="D194" s="312"/>
      <c r="E194" s="312"/>
    </row>
    <row r="195" spans="1:5">
      <c r="A195" s="312"/>
      <c r="B195" s="312"/>
      <c r="C195" s="312"/>
      <c r="D195" s="312"/>
      <c r="E195" s="312"/>
    </row>
    <row r="196" spans="1:5">
      <c r="A196" s="312"/>
      <c r="B196" s="312"/>
      <c r="C196" s="312"/>
      <c r="D196" s="312"/>
      <c r="E196" s="312"/>
    </row>
    <row r="197" spans="1:5">
      <c r="A197" s="312"/>
      <c r="B197" s="312"/>
      <c r="C197" s="312"/>
      <c r="D197" s="312"/>
      <c r="E197" s="312"/>
    </row>
    <row r="198" spans="1:5">
      <c r="A198" s="312"/>
      <c r="B198" s="312"/>
      <c r="C198" s="312"/>
      <c r="D198" s="312"/>
      <c r="E198" s="312"/>
    </row>
    <row r="199" spans="1:5">
      <c r="A199" s="312"/>
      <c r="B199" s="312"/>
      <c r="C199" s="312"/>
      <c r="D199" s="312"/>
      <c r="E199" s="312"/>
    </row>
    <row r="200" spans="1:5">
      <c r="A200" s="312"/>
      <c r="B200" s="312"/>
      <c r="C200" s="312"/>
      <c r="D200" s="312"/>
      <c r="E200" s="312"/>
    </row>
    <row r="201" spans="1:5">
      <c r="A201" s="312"/>
      <c r="B201" s="312"/>
      <c r="C201" s="312"/>
      <c r="D201" s="312"/>
      <c r="E201" s="312"/>
    </row>
    <row r="202" spans="1:5">
      <c r="A202" s="312"/>
      <c r="B202" s="312"/>
      <c r="C202" s="312"/>
      <c r="D202" s="312"/>
      <c r="E202" s="312"/>
    </row>
    <row r="203" spans="1:5">
      <c r="A203" s="312"/>
      <c r="B203" s="312"/>
      <c r="C203" s="312"/>
      <c r="D203" s="312"/>
      <c r="E203" s="312"/>
    </row>
    <row r="204" spans="1:5">
      <c r="A204" s="312"/>
      <c r="B204" s="312"/>
      <c r="C204" s="312"/>
      <c r="D204" s="312"/>
      <c r="E204" s="312"/>
    </row>
    <row r="205" spans="1:5">
      <c r="A205" s="312"/>
      <c r="B205" s="312"/>
      <c r="C205" s="312"/>
      <c r="D205" s="312"/>
      <c r="E205" s="312"/>
    </row>
    <row r="206" spans="1:5">
      <c r="A206" s="312"/>
      <c r="B206" s="312"/>
      <c r="C206" s="312"/>
      <c r="D206" s="312"/>
      <c r="E206" s="312"/>
    </row>
    <row r="207" spans="1:5">
      <c r="A207" s="312"/>
      <c r="B207" s="312"/>
      <c r="C207" s="312"/>
      <c r="D207" s="312"/>
      <c r="E207" s="312"/>
    </row>
    <row r="208" spans="1:5">
      <c r="A208" s="312"/>
      <c r="B208" s="312"/>
      <c r="C208" s="312"/>
      <c r="D208" s="312"/>
      <c r="E208" s="312"/>
    </row>
    <row r="209" spans="1:5">
      <c r="A209" s="312"/>
      <c r="B209" s="312"/>
      <c r="C209" s="312"/>
      <c r="D209" s="312"/>
      <c r="E209" s="312"/>
    </row>
    <row r="210" spans="1:5">
      <c r="A210" s="312"/>
      <c r="B210" s="312"/>
      <c r="C210" s="312"/>
      <c r="D210" s="312"/>
      <c r="E210" s="312"/>
    </row>
    <row r="211" spans="1:5">
      <c r="A211" s="312"/>
      <c r="B211" s="312"/>
      <c r="C211" s="312"/>
      <c r="D211" s="312"/>
      <c r="E211" s="312"/>
    </row>
    <row r="212" spans="1:5">
      <c r="A212" s="312"/>
      <c r="B212" s="312"/>
      <c r="C212" s="312"/>
      <c r="D212" s="312"/>
      <c r="E212" s="312"/>
    </row>
    <row r="213" spans="1:5">
      <c r="A213" s="312"/>
      <c r="B213" s="312"/>
      <c r="C213" s="312"/>
      <c r="D213" s="312"/>
      <c r="E213" s="312"/>
    </row>
    <row r="214" spans="1:5">
      <c r="A214" s="312"/>
      <c r="B214" s="312"/>
      <c r="C214" s="312"/>
      <c r="D214" s="312"/>
      <c r="E214" s="312"/>
    </row>
    <row r="215" spans="1:5">
      <c r="A215" s="312"/>
      <c r="B215" s="312"/>
      <c r="C215" s="312"/>
      <c r="D215" s="312"/>
      <c r="E215" s="312"/>
    </row>
    <row r="216" spans="1:5">
      <c r="A216" s="312"/>
      <c r="B216" s="312"/>
      <c r="C216" s="312"/>
      <c r="D216" s="312"/>
      <c r="E216" s="312"/>
    </row>
    <row r="217" spans="1:5">
      <c r="A217" s="312"/>
      <c r="B217" s="312"/>
      <c r="C217" s="312"/>
      <c r="D217" s="312"/>
      <c r="E217" s="312"/>
    </row>
    <row r="218" spans="1:5">
      <c r="A218" s="312"/>
      <c r="B218" s="312"/>
      <c r="C218" s="312"/>
      <c r="D218" s="312"/>
      <c r="E218" s="312"/>
    </row>
    <row r="219" spans="1:5">
      <c r="A219" s="312"/>
      <c r="B219" s="312"/>
      <c r="C219" s="312"/>
      <c r="D219" s="312"/>
      <c r="E219" s="312"/>
    </row>
    <row r="220" spans="1:5">
      <c r="A220" s="312"/>
      <c r="B220" s="312"/>
      <c r="C220" s="312"/>
      <c r="D220" s="312"/>
      <c r="E220" s="312"/>
    </row>
    <row r="221" spans="1:5">
      <c r="A221" s="312"/>
      <c r="B221" s="312"/>
      <c r="C221" s="312"/>
      <c r="D221" s="312"/>
      <c r="E221" s="312"/>
    </row>
    <row r="222" spans="1:5">
      <c r="A222" s="312"/>
      <c r="B222" s="312"/>
      <c r="C222" s="312"/>
      <c r="D222" s="312"/>
      <c r="E222" s="312"/>
    </row>
    <row r="223" spans="1:5">
      <c r="A223" s="312"/>
      <c r="B223" s="312"/>
      <c r="C223" s="312"/>
      <c r="D223" s="312"/>
      <c r="E223" s="312"/>
    </row>
    <row r="224" spans="1:5">
      <c r="A224" s="312"/>
      <c r="B224" s="312"/>
      <c r="C224" s="312"/>
      <c r="D224" s="312"/>
      <c r="E224" s="312"/>
    </row>
    <row r="225" spans="1:5">
      <c r="A225" s="312"/>
      <c r="B225" s="312"/>
      <c r="C225" s="312"/>
      <c r="D225" s="312"/>
      <c r="E225" s="312"/>
    </row>
    <row r="226" spans="1:5">
      <c r="A226" s="312"/>
      <c r="B226" s="312"/>
      <c r="C226" s="312"/>
      <c r="D226" s="312"/>
      <c r="E226" s="312"/>
    </row>
    <row r="227" spans="1:5">
      <c r="A227" s="312"/>
      <c r="B227" s="312"/>
      <c r="C227" s="312"/>
      <c r="D227" s="312"/>
      <c r="E227" s="312"/>
    </row>
    <row r="228" spans="1:5">
      <c r="A228" s="312"/>
      <c r="B228" s="312"/>
      <c r="C228" s="312"/>
      <c r="D228" s="312"/>
      <c r="E228" s="312"/>
    </row>
    <row r="229" spans="1:5">
      <c r="A229" s="312"/>
      <c r="B229" s="312"/>
      <c r="C229" s="312"/>
      <c r="D229" s="312"/>
      <c r="E229" s="312"/>
    </row>
    <row r="230" spans="1:5">
      <c r="A230" s="312"/>
      <c r="B230" s="312"/>
      <c r="C230" s="312"/>
      <c r="D230" s="312"/>
      <c r="E230" s="312"/>
    </row>
    <row r="231" spans="1:5">
      <c r="A231" s="312"/>
      <c r="B231" s="312"/>
      <c r="C231" s="312"/>
      <c r="D231" s="312"/>
      <c r="E231" s="312"/>
    </row>
    <row r="232" spans="1:5">
      <c r="A232" s="312"/>
      <c r="B232" s="312"/>
      <c r="C232" s="312"/>
      <c r="D232" s="312"/>
      <c r="E232" s="312"/>
    </row>
    <row r="233" spans="1:5">
      <c r="A233" s="312"/>
      <c r="B233" s="312"/>
      <c r="C233" s="312"/>
      <c r="D233" s="312"/>
      <c r="E233" s="312"/>
    </row>
    <row r="234" spans="1:5">
      <c r="A234" s="312"/>
      <c r="B234" s="312"/>
      <c r="C234" s="312"/>
      <c r="D234" s="312"/>
      <c r="E234" s="312"/>
    </row>
    <row r="235" spans="1:5">
      <c r="A235" s="312"/>
      <c r="B235" s="312"/>
      <c r="C235" s="312"/>
      <c r="D235" s="312"/>
      <c r="E235" s="312"/>
    </row>
    <row r="236" spans="1:5">
      <c r="A236" s="312"/>
      <c r="B236" s="312"/>
      <c r="C236" s="312"/>
      <c r="D236" s="312"/>
      <c r="E236" s="312"/>
    </row>
    <row r="237" spans="1:5">
      <c r="A237" s="312"/>
      <c r="B237" s="312"/>
      <c r="C237" s="312"/>
      <c r="D237" s="312"/>
      <c r="E237" s="312"/>
    </row>
    <row r="238" spans="1:5">
      <c r="A238" s="312"/>
      <c r="B238" s="312"/>
      <c r="C238" s="312"/>
      <c r="D238" s="312"/>
      <c r="E238" s="312"/>
    </row>
    <row r="239" spans="1:5">
      <c r="A239" s="312"/>
      <c r="B239" s="312"/>
      <c r="C239" s="312"/>
      <c r="D239" s="312"/>
      <c r="E239" s="312"/>
    </row>
    <row r="240" spans="1:5">
      <c r="A240" s="312"/>
      <c r="B240" s="312"/>
      <c r="C240" s="312"/>
      <c r="D240" s="312"/>
      <c r="E240" s="312"/>
    </row>
    <row r="241" spans="1:5">
      <c r="A241" s="312"/>
      <c r="B241" s="312"/>
      <c r="C241" s="312"/>
      <c r="D241" s="312"/>
      <c r="E241" s="312"/>
    </row>
    <row r="242" spans="1:5">
      <c r="A242" s="312"/>
      <c r="B242" s="312"/>
      <c r="C242" s="312"/>
      <c r="D242" s="312"/>
      <c r="E242" s="312"/>
    </row>
    <row r="243" spans="1:5">
      <c r="A243" s="312"/>
      <c r="B243" s="312"/>
      <c r="C243" s="312"/>
      <c r="D243" s="312"/>
      <c r="E243" s="312"/>
    </row>
    <row r="244" spans="1:5">
      <c r="A244" s="312"/>
      <c r="B244" s="312"/>
      <c r="C244" s="312"/>
      <c r="D244" s="312"/>
      <c r="E244" s="312"/>
    </row>
    <row r="245" spans="1:5">
      <c r="A245" s="312"/>
      <c r="B245" s="312"/>
      <c r="C245" s="312"/>
      <c r="D245" s="312"/>
      <c r="E245" s="312"/>
    </row>
    <row r="246" spans="1:5">
      <c r="A246" s="312"/>
      <c r="B246" s="312"/>
      <c r="C246" s="312"/>
      <c r="D246" s="312"/>
      <c r="E246" s="312"/>
    </row>
    <row r="247" spans="1:5">
      <c r="A247" s="312"/>
      <c r="B247" s="312"/>
      <c r="C247" s="312"/>
      <c r="D247" s="312"/>
      <c r="E247" s="312"/>
    </row>
    <row r="248" spans="1:5">
      <c r="A248" s="312"/>
      <c r="B248" s="312"/>
      <c r="C248" s="312"/>
      <c r="D248" s="312"/>
      <c r="E248" s="312"/>
    </row>
    <row r="249" spans="1:5">
      <c r="A249" s="312"/>
      <c r="B249" s="312"/>
      <c r="C249" s="312"/>
      <c r="D249" s="312"/>
      <c r="E249" s="312"/>
    </row>
    <row r="250" spans="1:5">
      <c r="A250" s="312"/>
      <c r="B250" s="312"/>
      <c r="C250" s="312"/>
      <c r="D250" s="312"/>
      <c r="E250" s="312"/>
    </row>
    <row r="251" spans="1:5">
      <c r="A251" s="312"/>
      <c r="B251" s="312"/>
      <c r="C251" s="312"/>
      <c r="D251" s="312"/>
      <c r="E251" s="312"/>
    </row>
    <row r="252" spans="1:5">
      <c r="A252" s="312"/>
      <c r="B252" s="312"/>
      <c r="C252" s="312"/>
      <c r="D252" s="312"/>
      <c r="E252" s="312"/>
    </row>
    <row r="253" spans="1:5">
      <c r="A253" s="312"/>
      <c r="B253" s="312"/>
      <c r="C253" s="312"/>
      <c r="D253" s="312"/>
      <c r="E253" s="312"/>
    </row>
    <row r="254" spans="1:5">
      <c r="A254" s="312"/>
      <c r="B254" s="312"/>
      <c r="C254" s="312"/>
      <c r="D254" s="312"/>
      <c r="E254" s="312"/>
    </row>
    <row r="255" spans="1:5">
      <c r="A255" s="312"/>
      <c r="B255" s="312"/>
      <c r="C255" s="312"/>
      <c r="D255" s="312"/>
      <c r="E255" s="312"/>
    </row>
    <row r="256" spans="1:5">
      <c r="A256" s="312"/>
      <c r="B256" s="312"/>
      <c r="C256" s="312"/>
      <c r="D256" s="312"/>
      <c r="E256" s="312"/>
    </row>
    <row r="257" spans="1:5">
      <c r="A257" s="312"/>
      <c r="B257" s="312"/>
      <c r="C257" s="312"/>
      <c r="D257" s="312"/>
      <c r="E257" s="312"/>
    </row>
    <row r="258" spans="1:5">
      <c r="A258" s="312"/>
      <c r="B258" s="312"/>
      <c r="C258" s="312"/>
      <c r="D258" s="312"/>
      <c r="E258" s="312"/>
    </row>
    <row r="259" spans="1:5">
      <c r="A259" s="312"/>
      <c r="B259" s="312"/>
      <c r="C259" s="312"/>
      <c r="D259" s="312"/>
      <c r="E259" s="312"/>
    </row>
    <row r="260" spans="1:5">
      <c r="A260" s="312"/>
      <c r="B260" s="312"/>
      <c r="C260" s="312"/>
      <c r="D260" s="312"/>
      <c r="E260" s="312"/>
    </row>
    <row r="261" spans="1:5">
      <c r="A261" s="312"/>
      <c r="B261" s="312"/>
      <c r="C261" s="312"/>
      <c r="D261" s="312"/>
      <c r="E261" s="312"/>
    </row>
    <row r="262" spans="1:5">
      <c r="A262" s="312"/>
      <c r="B262" s="312"/>
      <c r="C262" s="312"/>
      <c r="D262" s="312"/>
      <c r="E262" s="312"/>
    </row>
    <row r="263" spans="1:5">
      <c r="A263" s="312"/>
      <c r="B263" s="312"/>
      <c r="C263" s="312"/>
      <c r="D263" s="312"/>
      <c r="E263" s="312"/>
    </row>
    <row r="264" spans="1:5">
      <c r="A264" s="312"/>
      <c r="B264" s="312"/>
      <c r="C264" s="312"/>
      <c r="D264" s="312"/>
      <c r="E264" s="312"/>
    </row>
    <row r="265" spans="1:5">
      <c r="A265" s="312"/>
      <c r="B265" s="312"/>
      <c r="C265" s="312"/>
      <c r="D265" s="312"/>
      <c r="E265" s="312"/>
    </row>
    <row r="266" spans="1:5">
      <c r="A266" s="312"/>
      <c r="B266" s="312"/>
      <c r="C266" s="312"/>
      <c r="D266" s="312"/>
      <c r="E266" s="312"/>
    </row>
    <row r="267" spans="1:5">
      <c r="A267" s="312"/>
      <c r="B267" s="312"/>
      <c r="C267" s="312"/>
      <c r="D267" s="312"/>
      <c r="E267" s="312"/>
    </row>
    <row r="268" spans="1:5">
      <c r="A268" s="312"/>
      <c r="B268" s="312"/>
      <c r="C268" s="312"/>
      <c r="D268" s="312"/>
      <c r="E268" s="312"/>
    </row>
    <row r="269" spans="1:5">
      <c r="A269" s="312"/>
      <c r="B269" s="312"/>
      <c r="C269" s="312"/>
      <c r="D269" s="312"/>
      <c r="E269" s="312"/>
    </row>
    <row r="270" spans="1:5">
      <c r="A270" s="312"/>
      <c r="B270" s="312"/>
      <c r="C270" s="312"/>
      <c r="D270" s="312"/>
      <c r="E270" s="312"/>
    </row>
    <row r="271" spans="1:5">
      <c r="A271" s="312"/>
      <c r="B271" s="312"/>
      <c r="C271" s="312"/>
      <c r="D271" s="312"/>
      <c r="E271" s="312"/>
    </row>
    <row r="272" spans="1:5">
      <c r="A272" s="312"/>
      <c r="B272" s="312"/>
      <c r="C272" s="312"/>
      <c r="D272" s="312"/>
      <c r="E272" s="312"/>
    </row>
    <row r="273" spans="1:5">
      <c r="A273" s="312"/>
      <c r="B273" s="312"/>
      <c r="C273" s="312"/>
      <c r="D273" s="312"/>
      <c r="E273" s="312"/>
    </row>
    <row r="274" spans="1:5">
      <c r="A274" s="312"/>
      <c r="B274" s="312"/>
      <c r="C274" s="312"/>
      <c r="D274" s="312"/>
      <c r="E274" s="312"/>
    </row>
    <row r="275" spans="1:5">
      <c r="A275" s="312"/>
      <c r="B275" s="312"/>
      <c r="C275" s="312"/>
      <c r="D275" s="312"/>
      <c r="E275" s="312"/>
    </row>
    <row r="276" spans="1:5">
      <c r="A276" s="312"/>
      <c r="B276" s="312"/>
      <c r="C276" s="312"/>
      <c r="D276" s="312"/>
      <c r="E276" s="312"/>
    </row>
    <row r="277" spans="1:5">
      <c r="A277" s="312"/>
      <c r="B277" s="312"/>
      <c r="C277" s="312"/>
      <c r="D277" s="312"/>
      <c r="E277" s="312"/>
    </row>
    <row r="278" spans="1:5">
      <c r="A278" s="312"/>
      <c r="B278" s="312"/>
      <c r="C278" s="312"/>
      <c r="D278" s="312"/>
      <c r="E278" s="312"/>
    </row>
    <row r="279" spans="1:5">
      <c r="A279" s="312"/>
      <c r="B279" s="312"/>
      <c r="C279" s="312"/>
      <c r="D279" s="312"/>
      <c r="E279" s="312"/>
    </row>
    <row r="280" spans="1:5">
      <c r="A280" s="312"/>
      <c r="B280" s="312"/>
      <c r="C280" s="312"/>
      <c r="D280" s="312"/>
      <c r="E280" s="312"/>
    </row>
    <row r="281" spans="1:5">
      <c r="A281" s="312"/>
      <c r="B281" s="312"/>
      <c r="C281" s="312"/>
      <c r="D281" s="312"/>
      <c r="E281" s="312"/>
    </row>
    <row r="282" spans="1:5">
      <c r="A282" s="312"/>
      <c r="B282" s="312"/>
      <c r="C282" s="312"/>
      <c r="D282" s="312"/>
      <c r="E282" s="312"/>
    </row>
    <row r="283" spans="1:5">
      <c r="A283" s="312"/>
      <c r="B283" s="312"/>
      <c r="C283" s="312"/>
      <c r="D283" s="312"/>
      <c r="E283" s="312"/>
    </row>
    <row r="284" spans="1:5">
      <c r="A284" s="312"/>
      <c r="B284" s="312"/>
      <c r="C284" s="312"/>
      <c r="D284" s="312"/>
      <c r="E284" s="312"/>
    </row>
    <row r="285" spans="1:5">
      <c r="A285" s="312"/>
      <c r="B285" s="312"/>
      <c r="C285" s="312"/>
      <c r="D285" s="312"/>
      <c r="E285" s="312"/>
    </row>
    <row r="286" spans="1:5">
      <c r="A286" s="312"/>
      <c r="B286" s="312"/>
      <c r="C286" s="312"/>
      <c r="D286" s="312"/>
      <c r="E286" s="312"/>
    </row>
    <row r="287" spans="1:5">
      <c r="A287" s="312"/>
      <c r="B287" s="312"/>
      <c r="C287" s="312"/>
      <c r="D287" s="312"/>
      <c r="E287" s="312"/>
    </row>
    <row r="288" spans="1:5">
      <c r="A288" s="312"/>
      <c r="B288" s="312"/>
      <c r="C288" s="312"/>
      <c r="D288" s="312"/>
      <c r="E288" s="312"/>
    </row>
    <row r="289" spans="1:5">
      <c r="A289" s="312"/>
      <c r="B289" s="312"/>
      <c r="C289" s="312"/>
      <c r="D289" s="312"/>
      <c r="E289" s="312"/>
    </row>
    <row r="290" spans="1:5">
      <c r="A290" s="312"/>
      <c r="B290" s="312"/>
      <c r="C290" s="312"/>
      <c r="D290" s="312"/>
      <c r="E290" s="312"/>
    </row>
    <row r="291" spans="1:5">
      <c r="A291" s="312"/>
      <c r="B291" s="312"/>
      <c r="C291" s="312"/>
      <c r="D291" s="312"/>
      <c r="E291" s="312"/>
    </row>
    <row r="292" spans="1:5">
      <c r="A292" s="312"/>
      <c r="B292" s="312"/>
      <c r="C292" s="312"/>
      <c r="D292" s="312"/>
      <c r="E292" s="312"/>
    </row>
    <row r="293" spans="1:5">
      <c r="A293" s="312"/>
      <c r="B293" s="312"/>
      <c r="C293" s="312"/>
      <c r="D293" s="312"/>
      <c r="E293" s="312"/>
    </row>
    <row r="294" spans="1:5">
      <c r="A294" s="312"/>
      <c r="B294" s="312"/>
      <c r="C294" s="312"/>
      <c r="D294" s="312"/>
      <c r="E294" s="312"/>
    </row>
    <row r="295" spans="1:5">
      <c r="A295" s="312"/>
      <c r="B295" s="312"/>
      <c r="C295" s="312"/>
      <c r="D295" s="312"/>
      <c r="E295" s="312"/>
    </row>
    <row r="296" spans="1:5">
      <c r="A296" s="312"/>
      <c r="B296" s="312"/>
      <c r="C296" s="312"/>
      <c r="D296" s="312"/>
      <c r="E296" s="312"/>
    </row>
    <row r="297" spans="1:5">
      <c r="A297" s="312"/>
      <c r="B297" s="312"/>
      <c r="C297" s="312"/>
      <c r="D297" s="312"/>
      <c r="E297" s="312"/>
    </row>
    <row r="298" spans="1:5">
      <c r="A298" s="312"/>
      <c r="B298" s="312"/>
      <c r="C298" s="312"/>
      <c r="D298" s="312"/>
      <c r="E298" s="312"/>
    </row>
    <row r="299" spans="1:5">
      <c r="A299" s="312"/>
      <c r="B299" s="312"/>
      <c r="C299" s="312"/>
      <c r="D299" s="312"/>
      <c r="E299" s="312"/>
    </row>
    <row r="300" spans="1:5">
      <c r="A300" s="312"/>
      <c r="B300" s="312"/>
      <c r="C300" s="312"/>
      <c r="D300" s="312"/>
      <c r="E300" s="312"/>
    </row>
    <row r="301" spans="1:5">
      <c r="A301" s="312"/>
      <c r="B301" s="312"/>
      <c r="C301" s="312"/>
      <c r="D301" s="312"/>
      <c r="E301" s="312"/>
    </row>
    <row r="302" spans="1:5">
      <c r="A302" s="312"/>
      <c r="B302" s="312"/>
      <c r="C302" s="312"/>
      <c r="D302" s="312"/>
      <c r="E302" s="312"/>
    </row>
    <row r="303" spans="1:5">
      <c r="A303" s="312"/>
      <c r="B303" s="312"/>
      <c r="C303" s="312"/>
      <c r="D303" s="312"/>
      <c r="E303" s="312"/>
    </row>
    <row r="304" spans="1:5">
      <c r="A304" s="312"/>
      <c r="B304" s="312"/>
      <c r="C304" s="312"/>
      <c r="D304" s="312"/>
      <c r="E304" s="312"/>
    </row>
    <row r="305" spans="1:5">
      <c r="A305" s="312"/>
      <c r="B305" s="312"/>
      <c r="C305" s="312"/>
      <c r="D305" s="312"/>
      <c r="E305" s="312"/>
    </row>
    <row r="306" spans="1:5">
      <c r="A306" s="312"/>
      <c r="B306" s="312"/>
      <c r="C306" s="312"/>
      <c r="D306" s="312"/>
      <c r="E306" s="312"/>
    </row>
    <row r="307" spans="1:5">
      <c r="A307" s="312"/>
      <c r="B307" s="312"/>
      <c r="C307" s="312"/>
      <c r="D307" s="312"/>
      <c r="E307" s="312"/>
    </row>
    <row r="308" spans="1:5">
      <c r="A308" s="312"/>
      <c r="B308" s="312"/>
      <c r="C308" s="312"/>
      <c r="D308" s="312"/>
      <c r="E308" s="312"/>
    </row>
    <row r="309" spans="1:5">
      <c r="A309" s="312"/>
      <c r="B309" s="312"/>
      <c r="C309" s="312"/>
      <c r="D309" s="312"/>
      <c r="E309" s="312"/>
    </row>
    <row r="310" spans="1:5">
      <c r="A310" s="312"/>
      <c r="B310" s="312"/>
      <c r="C310" s="312"/>
      <c r="D310" s="312"/>
      <c r="E310" s="312"/>
    </row>
    <row r="311" spans="1:5">
      <c r="A311" s="312"/>
      <c r="B311" s="312"/>
      <c r="C311" s="312"/>
      <c r="D311" s="312"/>
      <c r="E311" s="312"/>
    </row>
    <row r="312" spans="1:5">
      <c r="A312" s="312"/>
      <c r="B312" s="312"/>
      <c r="C312" s="312"/>
      <c r="D312" s="312"/>
      <c r="E312" s="312"/>
    </row>
    <row r="313" spans="1:5">
      <c r="A313" s="312"/>
      <c r="B313" s="312"/>
      <c r="C313" s="312"/>
      <c r="D313" s="312"/>
      <c r="E313" s="312"/>
    </row>
    <row r="314" spans="1:5">
      <c r="A314" s="312"/>
      <c r="B314" s="312"/>
      <c r="C314" s="312"/>
      <c r="D314" s="312"/>
      <c r="E314" s="312"/>
    </row>
    <row r="315" spans="1:5">
      <c r="A315" s="312"/>
      <c r="B315" s="312"/>
      <c r="C315" s="312"/>
      <c r="D315" s="312"/>
      <c r="E315" s="312"/>
    </row>
    <row r="316" spans="1:5">
      <c r="A316" s="312"/>
      <c r="B316" s="312"/>
      <c r="C316" s="312"/>
      <c r="D316" s="312"/>
      <c r="E316" s="312"/>
    </row>
    <row r="317" spans="1:5">
      <c r="A317" s="312"/>
      <c r="B317" s="312"/>
      <c r="C317" s="312"/>
      <c r="D317" s="312"/>
      <c r="E317" s="312"/>
    </row>
    <row r="318" spans="1:5">
      <c r="A318" s="312"/>
      <c r="B318" s="312"/>
      <c r="C318" s="312"/>
      <c r="D318" s="312"/>
      <c r="E318" s="312"/>
    </row>
    <row r="319" spans="1:5">
      <c r="A319" s="312"/>
      <c r="B319" s="312"/>
      <c r="C319" s="312"/>
      <c r="D319" s="312"/>
      <c r="E319" s="312"/>
    </row>
    <row r="320" spans="1:5">
      <c r="A320" s="312"/>
      <c r="B320" s="312"/>
      <c r="C320" s="312"/>
      <c r="D320" s="312"/>
      <c r="E320" s="312"/>
    </row>
    <row r="321" spans="1:5">
      <c r="A321" s="312"/>
      <c r="B321" s="312"/>
      <c r="C321" s="312"/>
      <c r="D321" s="312"/>
      <c r="E321" s="312"/>
    </row>
    <row r="322" spans="1:5">
      <c r="A322" s="312"/>
      <c r="B322" s="312"/>
      <c r="C322" s="312"/>
      <c r="D322" s="312"/>
      <c r="E322" s="312"/>
    </row>
    <row r="323" spans="1:5">
      <c r="A323" s="312"/>
      <c r="B323" s="312"/>
      <c r="C323" s="312"/>
      <c r="D323" s="312"/>
      <c r="E323" s="312"/>
    </row>
    <row r="324" spans="1:5">
      <c r="A324" s="312"/>
      <c r="B324" s="312"/>
      <c r="C324" s="312"/>
      <c r="D324" s="312"/>
      <c r="E324" s="312"/>
    </row>
    <row r="325" spans="1:5">
      <c r="A325" s="312"/>
      <c r="B325" s="312"/>
      <c r="C325" s="312"/>
      <c r="D325" s="312"/>
      <c r="E325" s="312"/>
    </row>
    <row r="326" spans="1:5">
      <c r="A326" s="312"/>
      <c r="B326" s="312"/>
      <c r="C326" s="312"/>
      <c r="D326" s="312"/>
      <c r="E326" s="312"/>
    </row>
    <row r="327" spans="1:5">
      <c r="A327" s="312"/>
      <c r="B327" s="312"/>
      <c r="C327" s="312"/>
      <c r="D327" s="312"/>
      <c r="E327" s="312"/>
    </row>
    <row r="328" spans="1:5">
      <c r="A328" s="312"/>
      <c r="B328" s="312"/>
      <c r="C328" s="312"/>
      <c r="D328" s="312"/>
      <c r="E328" s="312"/>
    </row>
    <row r="329" spans="1:5">
      <c r="A329" s="312"/>
      <c r="B329" s="312"/>
      <c r="C329" s="312"/>
      <c r="D329" s="312"/>
      <c r="E329" s="312"/>
    </row>
    <row r="330" spans="1:5">
      <c r="A330" s="312"/>
      <c r="B330" s="312"/>
      <c r="C330" s="312"/>
      <c r="D330" s="312"/>
      <c r="E330" s="312"/>
    </row>
    <row r="331" spans="1:5">
      <c r="A331" s="312"/>
      <c r="B331" s="312"/>
      <c r="C331" s="312"/>
      <c r="D331" s="312"/>
      <c r="E331" s="312"/>
    </row>
    <row r="332" spans="1:5">
      <c r="A332" s="312"/>
      <c r="B332" s="312"/>
      <c r="C332" s="312"/>
      <c r="D332" s="312"/>
      <c r="E332" s="312"/>
    </row>
    <row r="333" spans="1:5">
      <c r="A333" s="312"/>
      <c r="B333" s="312"/>
      <c r="C333" s="312"/>
      <c r="D333" s="312"/>
      <c r="E333" s="312"/>
    </row>
    <row r="334" spans="1:5">
      <c r="A334" s="312"/>
      <c r="B334" s="312"/>
      <c r="C334" s="312"/>
      <c r="D334" s="312"/>
      <c r="E334" s="312"/>
    </row>
    <row r="335" spans="1:5">
      <c r="A335" s="312"/>
      <c r="B335" s="312"/>
      <c r="C335" s="312"/>
      <c r="D335" s="312"/>
      <c r="E335" s="312"/>
    </row>
    <row r="336" spans="1:5">
      <c r="A336" s="312"/>
      <c r="B336" s="312"/>
      <c r="C336" s="312"/>
      <c r="D336" s="312"/>
      <c r="E336" s="312"/>
    </row>
    <row r="337" spans="1:5">
      <c r="A337" s="312"/>
      <c r="B337" s="312"/>
      <c r="C337" s="312"/>
      <c r="D337" s="312"/>
      <c r="E337" s="312"/>
    </row>
    <row r="338" spans="1:5">
      <c r="A338" s="312"/>
      <c r="B338" s="312"/>
      <c r="C338" s="312"/>
      <c r="D338" s="312"/>
      <c r="E338" s="312"/>
    </row>
    <row r="339" spans="1:5">
      <c r="A339" s="312"/>
      <c r="B339" s="312"/>
      <c r="C339" s="312"/>
      <c r="D339" s="312"/>
      <c r="E339" s="312"/>
    </row>
    <row r="340" spans="1:5">
      <c r="A340" s="312"/>
      <c r="B340" s="312"/>
      <c r="C340" s="312"/>
      <c r="D340" s="312"/>
      <c r="E340" s="312"/>
    </row>
    <row r="341" spans="1:5">
      <c r="A341" s="312"/>
      <c r="B341" s="312"/>
      <c r="C341" s="312"/>
      <c r="D341" s="312"/>
      <c r="E341" s="312"/>
    </row>
    <row r="342" spans="1:5">
      <c r="A342" s="312"/>
      <c r="B342" s="312"/>
      <c r="C342" s="312"/>
      <c r="D342" s="312"/>
      <c r="E342" s="312"/>
    </row>
    <row r="343" spans="1:5">
      <c r="A343" s="312"/>
      <c r="B343" s="312"/>
      <c r="C343" s="312"/>
      <c r="D343" s="312"/>
      <c r="E343" s="312"/>
    </row>
    <row r="344" spans="1:5">
      <c r="A344" s="312"/>
      <c r="B344" s="312"/>
      <c r="C344" s="312"/>
      <c r="D344" s="312"/>
      <c r="E344" s="312"/>
    </row>
    <row r="345" spans="1:5">
      <c r="A345" s="312"/>
      <c r="B345" s="312"/>
      <c r="C345" s="312"/>
      <c r="D345" s="312"/>
      <c r="E345" s="312"/>
    </row>
    <row r="346" spans="1:5">
      <c r="A346" s="312"/>
      <c r="B346" s="312"/>
      <c r="C346" s="312"/>
      <c r="D346" s="312"/>
      <c r="E346" s="312"/>
    </row>
    <row r="347" spans="1:5">
      <c r="A347" s="312"/>
      <c r="B347" s="312"/>
      <c r="C347" s="312"/>
      <c r="D347" s="312"/>
      <c r="E347" s="312"/>
    </row>
    <row r="348" spans="1:5">
      <c r="A348" s="312"/>
      <c r="B348" s="312"/>
      <c r="C348" s="312"/>
      <c r="D348" s="312"/>
      <c r="E348" s="312"/>
    </row>
    <row r="349" spans="1:5">
      <c r="A349" s="312"/>
      <c r="B349" s="312"/>
      <c r="C349" s="312"/>
      <c r="D349" s="312"/>
      <c r="E349" s="312"/>
    </row>
    <row r="350" spans="1:5">
      <c r="A350" s="312"/>
      <c r="B350" s="312"/>
      <c r="C350" s="312"/>
      <c r="D350" s="312"/>
      <c r="E350" s="312"/>
    </row>
    <row r="351" spans="1:5">
      <c r="A351" s="312"/>
      <c r="B351" s="312"/>
      <c r="C351" s="312"/>
      <c r="D351" s="312"/>
      <c r="E351" s="312"/>
    </row>
    <row r="352" spans="1:5">
      <c r="A352" s="312"/>
      <c r="B352" s="312"/>
      <c r="C352" s="312"/>
      <c r="D352" s="312"/>
      <c r="E352" s="312"/>
    </row>
    <row r="353" spans="1:5">
      <c r="A353" s="312"/>
      <c r="B353" s="312"/>
      <c r="C353" s="312"/>
      <c r="D353" s="312"/>
      <c r="E353" s="312"/>
    </row>
    <row r="354" spans="1:5">
      <c r="A354" s="312"/>
      <c r="B354" s="312"/>
      <c r="C354" s="312"/>
      <c r="D354" s="312"/>
      <c r="E354" s="312"/>
    </row>
    <row r="355" spans="1:5">
      <c r="A355" s="312"/>
      <c r="B355" s="312"/>
      <c r="C355" s="312"/>
      <c r="D355" s="312"/>
      <c r="E355" s="312"/>
    </row>
    <row r="356" spans="1:5">
      <c r="A356" s="312"/>
      <c r="B356" s="312"/>
      <c r="C356" s="312"/>
      <c r="D356" s="312"/>
      <c r="E356" s="312"/>
    </row>
    <row r="357" spans="1:5">
      <c r="A357" s="312"/>
      <c r="B357" s="312"/>
      <c r="C357" s="312"/>
      <c r="D357" s="312"/>
      <c r="E357" s="312"/>
    </row>
    <row r="358" spans="1:5">
      <c r="A358" s="312"/>
      <c r="B358" s="312"/>
      <c r="C358" s="312"/>
      <c r="D358" s="312"/>
      <c r="E358" s="312"/>
    </row>
    <row r="359" spans="1:5">
      <c r="A359" s="312"/>
      <c r="B359" s="312"/>
      <c r="C359" s="312"/>
      <c r="D359" s="312"/>
      <c r="E359" s="312"/>
    </row>
    <row r="360" spans="1:5">
      <c r="A360" s="312"/>
      <c r="B360" s="312"/>
      <c r="C360" s="312"/>
      <c r="D360" s="312"/>
      <c r="E360" s="312"/>
    </row>
    <row r="361" spans="1:5">
      <c r="A361" s="312"/>
      <c r="B361" s="312"/>
      <c r="C361" s="312"/>
      <c r="D361" s="312"/>
      <c r="E361" s="312"/>
    </row>
    <row r="362" spans="1:5">
      <c r="A362" s="312"/>
      <c r="B362" s="312"/>
      <c r="C362" s="312"/>
      <c r="D362" s="312"/>
      <c r="E362" s="312"/>
    </row>
    <row r="363" spans="1:5">
      <c r="A363" s="312"/>
      <c r="B363" s="312"/>
      <c r="C363" s="312"/>
      <c r="D363" s="312"/>
      <c r="E363" s="312"/>
    </row>
    <row r="364" spans="1:5">
      <c r="A364" s="312"/>
      <c r="B364" s="312"/>
      <c r="C364" s="312"/>
      <c r="D364" s="312"/>
      <c r="E364" s="312"/>
    </row>
    <row r="365" spans="1:5">
      <c r="A365" s="312"/>
      <c r="B365" s="312"/>
      <c r="C365" s="312"/>
      <c r="D365" s="312"/>
      <c r="E365" s="312"/>
    </row>
    <row r="366" spans="1:5">
      <c r="A366" s="312"/>
      <c r="B366" s="312"/>
      <c r="C366" s="312"/>
      <c r="D366" s="312"/>
      <c r="E366" s="312"/>
    </row>
    <row r="367" spans="1:5">
      <c r="A367" s="312"/>
      <c r="B367" s="312"/>
      <c r="C367" s="312"/>
      <c r="D367" s="312"/>
      <c r="E367" s="312"/>
    </row>
    <row r="368" spans="1:5">
      <c r="A368" s="312"/>
      <c r="B368" s="312"/>
      <c r="C368" s="312"/>
      <c r="D368" s="312"/>
      <c r="E368" s="312"/>
    </row>
    <row r="369" spans="1:5">
      <c r="A369" s="312"/>
      <c r="B369" s="312"/>
      <c r="C369" s="312"/>
      <c r="D369" s="312"/>
      <c r="E369" s="312"/>
    </row>
    <row r="370" spans="1:5">
      <c r="A370" s="312"/>
      <c r="B370" s="312"/>
      <c r="C370" s="312"/>
      <c r="D370" s="312"/>
      <c r="E370" s="312"/>
    </row>
    <row r="371" spans="1:5">
      <c r="A371" s="312"/>
      <c r="B371" s="312"/>
      <c r="C371" s="312"/>
      <c r="D371" s="312"/>
      <c r="E371" s="312"/>
    </row>
    <row r="372" spans="1:5">
      <c r="A372" s="312"/>
      <c r="B372" s="312"/>
      <c r="C372" s="312"/>
      <c r="D372" s="312"/>
      <c r="E372" s="312"/>
    </row>
    <row r="373" spans="1:5">
      <c r="A373" s="312"/>
      <c r="B373" s="312"/>
      <c r="C373" s="312"/>
      <c r="D373" s="312"/>
      <c r="E373" s="312"/>
    </row>
    <row r="374" spans="1:5">
      <c r="A374" s="312"/>
      <c r="B374" s="312"/>
      <c r="C374" s="312"/>
      <c r="D374" s="312"/>
      <c r="E374" s="312"/>
    </row>
    <row r="375" spans="1:5">
      <c r="A375" s="312"/>
      <c r="B375" s="312"/>
      <c r="C375" s="312"/>
      <c r="D375" s="312"/>
      <c r="E375" s="312"/>
    </row>
    <row r="376" spans="1:5">
      <c r="A376" s="312"/>
      <c r="B376" s="312"/>
      <c r="C376" s="312"/>
      <c r="D376" s="312"/>
      <c r="E376" s="312"/>
    </row>
    <row r="377" spans="1:5">
      <c r="A377" s="312"/>
      <c r="B377" s="312"/>
      <c r="C377" s="312"/>
      <c r="D377" s="312"/>
      <c r="E377" s="312"/>
    </row>
    <row r="378" spans="1:5">
      <c r="A378" s="312"/>
      <c r="B378" s="312"/>
      <c r="C378" s="312"/>
      <c r="D378" s="312"/>
      <c r="E378" s="312"/>
    </row>
    <row r="379" spans="1:5">
      <c r="A379" s="312"/>
      <c r="B379" s="312"/>
      <c r="C379" s="312"/>
      <c r="D379" s="312"/>
      <c r="E379" s="312"/>
    </row>
    <row r="380" spans="1:5">
      <c r="A380" s="312"/>
      <c r="B380" s="312"/>
      <c r="C380" s="312"/>
      <c r="D380" s="312"/>
      <c r="E380" s="312"/>
    </row>
    <row r="381" spans="1:5">
      <c r="A381" s="312"/>
      <c r="B381" s="312"/>
      <c r="C381" s="312"/>
      <c r="D381" s="312"/>
      <c r="E381" s="312"/>
    </row>
    <row r="382" spans="1:5">
      <c r="A382" s="312"/>
      <c r="B382" s="312"/>
      <c r="C382" s="312"/>
      <c r="D382" s="312"/>
      <c r="E382" s="312"/>
    </row>
    <row r="383" spans="1:5">
      <c r="A383" s="312"/>
      <c r="B383" s="312"/>
      <c r="C383" s="312"/>
      <c r="D383" s="312"/>
      <c r="E383" s="312"/>
    </row>
    <row r="384" spans="1:5">
      <c r="A384" s="312"/>
      <c r="B384" s="312"/>
      <c r="C384" s="312"/>
      <c r="D384" s="312"/>
      <c r="E384" s="312"/>
    </row>
    <row r="385" spans="1:5">
      <c r="A385" s="312"/>
      <c r="B385" s="312"/>
      <c r="C385" s="312"/>
      <c r="D385" s="312"/>
      <c r="E385" s="312"/>
    </row>
    <row r="386" spans="1:5">
      <c r="A386" s="312"/>
      <c r="B386" s="312"/>
      <c r="C386" s="312"/>
      <c r="D386" s="312"/>
      <c r="E386" s="312"/>
    </row>
    <row r="387" spans="1:5">
      <c r="A387" s="312"/>
      <c r="B387" s="312"/>
      <c r="C387" s="312"/>
      <c r="D387" s="312"/>
      <c r="E387" s="312"/>
    </row>
    <row r="388" spans="1:5">
      <c r="A388" s="312"/>
      <c r="B388" s="312"/>
      <c r="C388" s="312"/>
      <c r="D388" s="312"/>
      <c r="E388" s="312"/>
    </row>
    <row r="389" spans="1:5">
      <c r="A389" s="312"/>
      <c r="B389" s="312"/>
      <c r="C389" s="312"/>
      <c r="D389" s="312"/>
      <c r="E389" s="312"/>
    </row>
    <row r="390" spans="1:5">
      <c r="A390" s="312"/>
      <c r="B390" s="312"/>
      <c r="C390" s="312"/>
      <c r="D390" s="312"/>
      <c r="E390" s="312"/>
    </row>
    <row r="391" spans="1:5">
      <c r="A391" s="312"/>
      <c r="B391" s="312"/>
      <c r="C391" s="312"/>
      <c r="D391" s="312"/>
      <c r="E391" s="312"/>
    </row>
    <row r="392" spans="1:5">
      <c r="A392" s="312"/>
      <c r="B392" s="312"/>
      <c r="C392" s="312"/>
      <c r="D392" s="312"/>
      <c r="E392" s="312"/>
    </row>
    <row r="393" spans="1:5">
      <c r="A393" s="312"/>
      <c r="B393" s="312"/>
      <c r="C393" s="312"/>
      <c r="D393" s="312"/>
      <c r="E393" s="312"/>
    </row>
    <row r="394" spans="1:5">
      <c r="A394" s="312"/>
      <c r="B394" s="312"/>
      <c r="C394" s="312"/>
      <c r="D394" s="312"/>
      <c r="E394" s="312"/>
    </row>
    <row r="395" spans="1:5">
      <c r="A395" s="312"/>
      <c r="B395" s="312"/>
      <c r="C395" s="312"/>
      <c r="D395" s="312"/>
      <c r="E395" s="312"/>
    </row>
    <row r="396" spans="1:5">
      <c r="A396" s="312"/>
      <c r="B396" s="312"/>
      <c r="C396" s="312"/>
      <c r="D396" s="312"/>
      <c r="E396" s="312"/>
    </row>
    <row r="397" spans="1:5">
      <c r="A397" s="312"/>
      <c r="B397" s="312"/>
      <c r="C397" s="312"/>
      <c r="D397" s="312"/>
      <c r="E397" s="312"/>
    </row>
    <row r="398" spans="1:5">
      <c r="A398" s="312"/>
      <c r="B398" s="312"/>
      <c r="C398" s="312"/>
      <c r="D398" s="312"/>
      <c r="E398" s="312"/>
    </row>
    <row r="399" spans="1:5">
      <c r="A399" s="312"/>
      <c r="B399" s="312"/>
      <c r="C399" s="312"/>
      <c r="D399" s="312"/>
      <c r="E399" s="312"/>
    </row>
    <row r="400" spans="1:5">
      <c r="A400" s="312"/>
      <c r="B400" s="312"/>
      <c r="C400" s="312"/>
      <c r="D400" s="312"/>
      <c r="E400" s="312"/>
    </row>
    <row r="401" spans="1:5">
      <c r="A401" s="312"/>
      <c r="B401" s="312"/>
      <c r="C401" s="312"/>
      <c r="D401" s="312"/>
      <c r="E401" s="312"/>
    </row>
    <row r="402" spans="1:5">
      <c r="A402" s="312"/>
      <c r="B402" s="312"/>
      <c r="C402" s="312"/>
      <c r="D402" s="312"/>
      <c r="E402" s="312"/>
    </row>
    <row r="403" spans="1:5">
      <c r="A403" s="312"/>
      <c r="B403" s="312"/>
      <c r="C403" s="312"/>
      <c r="D403" s="312"/>
      <c r="E403" s="312"/>
    </row>
    <row r="404" spans="1:5">
      <c r="A404" s="312"/>
      <c r="B404" s="312"/>
      <c r="C404" s="312"/>
      <c r="D404" s="312"/>
      <c r="E404" s="312"/>
    </row>
    <row r="405" spans="1:5">
      <c r="A405" s="312"/>
      <c r="B405" s="312"/>
      <c r="C405" s="312"/>
      <c r="D405" s="312"/>
      <c r="E405" s="312"/>
    </row>
    <row r="406" spans="1:5">
      <c r="A406" s="312"/>
      <c r="B406" s="312"/>
      <c r="C406" s="312"/>
      <c r="D406" s="312"/>
      <c r="E406" s="312"/>
    </row>
    <row r="407" spans="1:5">
      <c r="A407" s="312"/>
      <c r="B407" s="312"/>
      <c r="C407" s="312"/>
      <c r="D407" s="312"/>
      <c r="E407" s="312"/>
    </row>
    <row r="408" spans="1:5">
      <c r="A408" s="312"/>
      <c r="B408" s="312"/>
      <c r="C408" s="312"/>
      <c r="D408" s="312"/>
      <c r="E408" s="312"/>
    </row>
    <row r="409" spans="1:5">
      <c r="A409" s="312"/>
      <c r="B409" s="312"/>
      <c r="C409" s="312"/>
      <c r="D409" s="312"/>
      <c r="E409" s="312"/>
    </row>
    <row r="410" spans="1:5">
      <c r="A410" s="312"/>
      <c r="B410" s="312"/>
      <c r="C410" s="312"/>
      <c r="D410" s="312"/>
      <c r="E410" s="312"/>
    </row>
    <row r="411" spans="1:5">
      <c r="A411" s="312"/>
      <c r="B411" s="312"/>
      <c r="C411" s="312"/>
      <c r="D411" s="312"/>
      <c r="E411" s="312"/>
    </row>
    <row r="412" spans="1:5">
      <c r="A412" s="312"/>
      <c r="B412" s="312"/>
      <c r="C412" s="312"/>
      <c r="D412" s="312"/>
      <c r="E412" s="312"/>
    </row>
    <row r="413" spans="1:5">
      <c r="A413" s="312"/>
      <c r="B413" s="312"/>
      <c r="C413" s="312"/>
      <c r="D413" s="312"/>
      <c r="E413" s="312"/>
    </row>
    <row r="414" spans="1:5">
      <c r="A414" s="312"/>
      <c r="B414" s="312"/>
      <c r="C414" s="312"/>
      <c r="D414" s="312"/>
      <c r="E414" s="312"/>
    </row>
    <row r="415" spans="1:5">
      <c r="A415" s="312"/>
      <c r="B415" s="312"/>
      <c r="C415" s="312"/>
      <c r="D415" s="312"/>
      <c r="E415" s="312"/>
    </row>
    <row r="416" spans="1:5">
      <c r="A416" s="312"/>
      <c r="B416" s="312"/>
      <c r="C416" s="312"/>
      <c r="D416" s="312"/>
      <c r="E416" s="312"/>
    </row>
    <row r="417" spans="1:5">
      <c r="A417" s="312"/>
      <c r="B417" s="312"/>
      <c r="C417" s="312"/>
      <c r="D417" s="312"/>
      <c r="E417" s="312"/>
    </row>
    <row r="418" spans="1:5">
      <c r="A418" s="312"/>
      <c r="B418" s="312"/>
      <c r="C418" s="312"/>
      <c r="D418" s="312"/>
      <c r="E418" s="312"/>
    </row>
    <row r="419" spans="1:5">
      <c r="A419" s="312"/>
      <c r="B419" s="312"/>
      <c r="C419" s="312"/>
      <c r="D419" s="312"/>
      <c r="E419" s="312"/>
    </row>
    <row r="420" spans="1:5">
      <c r="A420" s="312"/>
      <c r="B420" s="312"/>
      <c r="C420" s="312"/>
      <c r="D420" s="312"/>
      <c r="E420" s="312"/>
    </row>
    <row r="421" spans="1:5">
      <c r="A421" s="312"/>
      <c r="B421" s="312"/>
      <c r="C421" s="312"/>
      <c r="D421" s="312"/>
      <c r="E421" s="312"/>
    </row>
    <row r="422" spans="1:5">
      <c r="A422" s="312"/>
      <c r="B422" s="312"/>
      <c r="C422" s="312"/>
      <c r="D422" s="312"/>
      <c r="E422" s="312"/>
    </row>
    <row r="423" spans="1:5">
      <c r="A423" s="312"/>
      <c r="B423" s="312"/>
      <c r="C423" s="312"/>
      <c r="D423" s="312"/>
      <c r="E423" s="312"/>
    </row>
    <row r="424" spans="1:5">
      <c r="A424" s="312"/>
      <c r="B424" s="312"/>
      <c r="C424" s="312"/>
      <c r="D424" s="312"/>
      <c r="E424" s="312"/>
    </row>
    <row r="425" spans="1:5">
      <c r="A425" s="312"/>
      <c r="B425" s="312"/>
      <c r="C425" s="312"/>
      <c r="D425" s="312"/>
      <c r="E425" s="312"/>
    </row>
    <row r="426" spans="1:5">
      <c r="A426" s="312"/>
      <c r="B426" s="312"/>
      <c r="C426" s="312"/>
      <c r="D426" s="312"/>
      <c r="E426" s="312"/>
    </row>
    <row r="427" spans="1:5">
      <c r="A427" s="312"/>
      <c r="B427" s="312"/>
      <c r="C427" s="312"/>
      <c r="D427" s="312"/>
      <c r="E427" s="312"/>
    </row>
    <row r="428" spans="1:5">
      <c r="A428" s="312"/>
      <c r="B428" s="312"/>
      <c r="C428" s="312"/>
      <c r="D428" s="312"/>
      <c r="E428" s="312"/>
    </row>
    <row r="429" spans="1:5">
      <c r="A429" s="312"/>
      <c r="B429" s="312"/>
      <c r="C429" s="312"/>
      <c r="D429" s="312"/>
      <c r="E429" s="312"/>
    </row>
    <row r="430" spans="1:5">
      <c r="A430" s="312"/>
      <c r="B430" s="312"/>
      <c r="C430" s="312"/>
      <c r="D430" s="312"/>
      <c r="E430" s="312"/>
    </row>
    <row r="431" spans="1:5">
      <c r="A431" s="312"/>
      <c r="B431" s="312"/>
      <c r="C431" s="312"/>
      <c r="D431" s="312"/>
      <c r="E431" s="312"/>
    </row>
    <row r="432" spans="1:5">
      <c r="A432" s="312"/>
      <c r="B432" s="312"/>
      <c r="C432" s="312"/>
      <c r="D432" s="312"/>
      <c r="E432" s="312"/>
    </row>
    <row r="433" spans="1:5">
      <c r="A433" s="312"/>
      <c r="B433" s="312"/>
      <c r="C433" s="312"/>
      <c r="D433" s="312"/>
      <c r="E433" s="312"/>
    </row>
    <row r="434" spans="1:5">
      <c r="A434" s="312"/>
      <c r="B434" s="312"/>
      <c r="C434" s="312"/>
      <c r="D434" s="312"/>
      <c r="E434" s="312"/>
    </row>
    <row r="435" spans="1:5">
      <c r="A435" s="312"/>
      <c r="B435" s="312"/>
      <c r="C435" s="312"/>
      <c r="D435" s="312"/>
      <c r="E435" s="312"/>
    </row>
    <row r="436" spans="1:5">
      <c r="A436" s="312"/>
      <c r="B436" s="312"/>
      <c r="C436" s="312"/>
      <c r="D436" s="312"/>
      <c r="E436" s="312"/>
    </row>
    <row r="437" spans="1:5">
      <c r="A437" s="312"/>
      <c r="B437" s="312"/>
      <c r="C437" s="312"/>
      <c r="D437" s="312"/>
      <c r="E437" s="312"/>
    </row>
    <row r="438" spans="1:5">
      <c r="A438" s="312"/>
      <c r="B438" s="312"/>
      <c r="C438" s="312"/>
      <c r="D438" s="312"/>
      <c r="E438" s="312"/>
    </row>
    <row r="439" spans="1:5">
      <c r="A439" s="312"/>
      <c r="B439" s="312"/>
      <c r="C439" s="312"/>
      <c r="D439" s="312"/>
      <c r="E439" s="312"/>
    </row>
    <row r="440" spans="1:5">
      <c r="A440" s="312"/>
      <c r="B440" s="312"/>
      <c r="C440" s="312"/>
      <c r="D440" s="312"/>
      <c r="E440" s="312"/>
    </row>
    <row r="441" spans="1:5">
      <c r="A441" s="312"/>
      <c r="B441" s="312"/>
      <c r="C441" s="312"/>
      <c r="D441" s="312"/>
      <c r="E441" s="312"/>
    </row>
    <row r="442" spans="1:5">
      <c r="A442" s="312"/>
      <c r="B442" s="312"/>
      <c r="C442" s="312"/>
      <c r="D442" s="312"/>
      <c r="E442" s="312"/>
    </row>
    <row r="443" spans="1:5">
      <c r="A443" s="312"/>
      <c r="B443" s="312"/>
      <c r="C443" s="312"/>
      <c r="D443" s="312"/>
      <c r="E443" s="312"/>
    </row>
    <row r="444" spans="1:5">
      <c r="A444" s="312"/>
      <c r="B444" s="312"/>
      <c r="C444" s="312"/>
      <c r="D444" s="312"/>
      <c r="E444" s="312"/>
    </row>
    <row r="445" spans="1:5">
      <c r="A445" s="312"/>
      <c r="B445" s="312"/>
      <c r="C445" s="312"/>
      <c r="D445" s="312"/>
      <c r="E445" s="312"/>
    </row>
    <row r="446" spans="1:5">
      <c r="A446" s="312"/>
      <c r="B446" s="312"/>
      <c r="C446" s="312"/>
      <c r="D446" s="312"/>
      <c r="E446" s="312"/>
    </row>
    <row r="447" spans="1:5">
      <c r="A447" s="312"/>
      <c r="B447" s="312"/>
      <c r="C447" s="312"/>
      <c r="D447" s="312"/>
      <c r="E447" s="312"/>
    </row>
    <row r="448" spans="1:5">
      <c r="A448" s="312"/>
      <c r="B448" s="312"/>
      <c r="C448" s="312"/>
      <c r="D448" s="312"/>
      <c r="E448" s="312"/>
    </row>
    <row r="449" spans="1:5">
      <c r="A449" s="312"/>
      <c r="B449" s="312"/>
      <c r="C449" s="312"/>
      <c r="D449" s="312"/>
      <c r="E449" s="312"/>
    </row>
    <row r="450" spans="1:5">
      <c r="A450" s="312"/>
      <c r="B450" s="312"/>
      <c r="C450" s="312"/>
      <c r="D450" s="312"/>
      <c r="E450" s="312"/>
    </row>
    <row r="451" spans="1:5">
      <c r="A451" s="312"/>
      <c r="B451" s="312"/>
      <c r="C451" s="312"/>
      <c r="D451" s="312"/>
      <c r="E451" s="312"/>
    </row>
    <row r="452" spans="1:5">
      <c r="A452" s="312"/>
      <c r="B452" s="312"/>
      <c r="C452" s="312"/>
      <c r="D452" s="312"/>
      <c r="E452" s="312"/>
    </row>
    <row r="453" spans="1:5">
      <c r="A453" s="312"/>
      <c r="B453" s="312"/>
      <c r="C453" s="312"/>
      <c r="D453" s="312"/>
      <c r="E453" s="312"/>
    </row>
    <row r="454" spans="1:5">
      <c r="A454" s="312"/>
      <c r="B454" s="312"/>
      <c r="C454" s="312"/>
      <c r="D454" s="312"/>
      <c r="E454" s="312"/>
    </row>
    <row r="455" spans="1:5">
      <c r="A455" s="312"/>
      <c r="B455" s="312"/>
      <c r="C455" s="312"/>
      <c r="D455" s="312"/>
      <c r="E455" s="312"/>
    </row>
    <row r="456" spans="1:5">
      <c r="A456" s="312"/>
      <c r="B456" s="312"/>
      <c r="C456" s="312"/>
      <c r="D456" s="312"/>
      <c r="E456" s="312"/>
    </row>
    <row r="457" spans="1:5">
      <c r="A457" s="312"/>
      <c r="B457" s="312"/>
      <c r="C457" s="312"/>
      <c r="D457" s="312"/>
      <c r="E457" s="312"/>
    </row>
    <row r="458" spans="1:5">
      <c r="A458" s="312"/>
      <c r="B458" s="312"/>
      <c r="C458" s="312"/>
      <c r="D458" s="312"/>
      <c r="E458" s="312"/>
    </row>
    <row r="459" spans="1:5">
      <c r="A459" s="312"/>
      <c r="B459" s="312"/>
      <c r="C459" s="312"/>
      <c r="D459" s="312"/>
      <c r="E459" s="312"/>
    </row>
    <row r="460" spans="1:5">
      <c r="A460" s="312"/>
      <c r="B460" s="312"/>
      <c r="C460" s="312"/>
      <c r="D460" s="312"/>
      <c r="E460" s="312"/>
    </row>
    <row r="461" spans="1:5">
      <c r="A461" s="312"/>
      <c r="B461" s="312"/>
      <c r="C461" s="312"/>
      <c r="D461" s="312"/>
      <c r="E461" s="312"/>
    </row>
    <row r="462" spans="1:5">
      <c r="A462" s="312"/>
      <c r="B462" s="312"/>
      <c r="C462" s="312"/>
      <c r="D462" s="312"/>
      <c r="E462" s="312"/>
    </row>
    <row r="463" spans="1:5">
      <c r="A463" s="312"/>
      <c r="B463" s="312"/>
      <c r="C463" s="312"/>
      <c r="D463" s="312"/>
      <c r="E463" s="312"/>
    </row>
    <row r="464" spans="1:5">
      <c r="A464" s="312"/>
      <c r="B464" s="312"/>
      <c r="C464" s="312"/>
      <c r="D464" s="312"/>
      <c r="E464" s="312"/>
    </row>
    <row r="465" spans="1:5">
      <c r="A465" s="312"/>
      <c r="B465" s="312"/>
      <c r="C465" s="312"/>
      <c r="D465" s="312"/>
      <c r="E465" s="312"/>
    </row>
    <row r="466" spans="1:5">
      <c r="A466" s="312"/>
      <c r="B466" s="312"/>
      <c r="C466" s="312"/>
      <c r="D466" s="312"/>
      <c r="E466" s="312"/>
    </row>
    <row r="467" spans="1:5">
      <c r="A467" s="312"/>
      <c r="B467" s="312"/>
      <c r="C467" s="312"/>
      <c r="D467" s="312"/>
      <c r="E467" s="312"/>
    </row>
    <row r="468" spans="1:5">
      <c r="A468" s="312"/>
      <c r="B468" s="312"/>
      <c r="C468" s="312"/>
      <c r="D468" s="312"/>
      <c r="E468" s="312"/>
    </row>
    <row r="469" spans="1:5">
      <c r="A469" s="312"/>
      <c r="B469" s="312"/>
      <c r="C469" s="312"/>
      <c r="D469" s="312"/>
      <c r="E469" s="312"/>
    </row>
    <row r="470" spans="1:5">
      <c r="A470" s="312"/>
      <c r="B470" s="312"/>
      <c r="C470" s="312"/>
      <c r="D470" s="312"/>
      <c r="E470" s="312"/>
    </row>
    <row r="471" spans="1:5">
      <c r="A471" s="312"/>
      <c r="B471" s="312"/>
      <c r="C471" s="312"/>
      <c r="D471" s="312"/>
      <c r="E471" s="312"/>
    </row>
    <row r="472" spans="1:5">
      <c r="A472" s="312"/>
      <c r="B472" s="312"/>
      <c r="C472" s="312"/>
      <c r="D472" s="312"/>
      <c r="E472" s="312"/>
    </row>
    <row r="473" spans="1:5">
      <c r="A473" s="312"/>
      <c r="B473" s="312"/>
      <c r="C473" s="312"/>
      <c r="D473" s="312"/>
      <c r="E473" s="312"/>
    </row>
    <row r="474" spans="1:5">
      <c r="A474" s="312"/>
      <c r="B474" s="312"/>
      <c r="C474" s="312"/>
      <c r="D474" s="312"/>
      <c r="E474" s="312"/>
    </row>
    <row r="475" spans="1:5">
      <c r="A475" s="312"/>
      <c r="B475" s="312"/>
      <c r="C475" s="312"/>
      <c r="D475" s="312"/>
      <c r="E475" s="312"/>
    </row>
    <row r="476" spans="1:5">
      <c r="A476" s="312"/>
      <c r="B476" s="312"/>
      <c r="C476" s="312"/>
      <c r="D476" s="312"/>
      <c r="E476" s="312"/>
    </row>
    <row r="477" spans="1:5">
      <c r="A477" s="312"/>
      <c r="B477" s="312"/>
      <c r="C477" s="312"/>
      <c r="D477" s="312"/>
      <c r="E477" s="312"/>
    </row>
    <row r="478" spans="1:5">
      <c r="A478" s="312"/>
      <c r="B478" s="312"/>
      <c r="C478" s="312"/>
      <c r="D478" s="312"/>
      <c r="E478" s="312"/>
    </row>
    <row r="479" spans="1:5">
      <c r="A479" s="312"/>
      <c r="B479" s="312"/>
      <c r="C479" s="312"/>
      <c r="D479" s="312"/>
      <c r="E479" s="312"/>
    </row>
    <row r="480" spans="1:5">
      <c r="A480" s="312"/>
      <c r="B480" s="312"/>
      <c r="C480" s="312"/>
      <c r="D480" s="312"/>
      <c r="E480" s="312"/>
    </row>
    <row r="481" spans="1:5">
      <c r="A481" s="312"/>
      <c r="B481" s="312"/>
      <c r="C481" s="312"/>
      <c r="D481" s="312"/>
      <c r="E481" s="312"/>
    </row>
    <row r="482" spans="1:5">
      <c r="A482" s="312"/>
      <c r="B482" s="312"/>
      <c r="C482" s="312"/>
      <c r="D482" s="312"/>
      <c r="E482" s="312"/>
    </row>
    <row r="483" spans="1:5">
      <c r="A483" s="312"/>
      <c r="B483" s="312"/>
      <c r="C483" s="312"/>
      <c r="D483" s="312"/>
      <c r="E483" s="312"/>
    </row>
    <row r="484" spans="1:5">
      <c r="A484" s="312"/>
      <c r="B484" s="312"/>
      <c r="C484" s="312"/>
      <c r="D484" s="312"/>
      <c r="E484" s="312"/>
    </row>
    <row r="485" spans="1:5">
      <c r="A485" s="312"/>
      <c r="B485" s="312"/>
      <c r="C485" s="312"/>
      <c r="D485" s="312"/>
      <c r="E485" s="312"/>
    </row>
    <row r="486" spans="1:5">
      <c r="A486" s="312"/>
      <c r="B486" s="312"/>
      <c r="C486" s="312"/>
      <c r="D486" s="312"/>
      <c r="E486" s="312"/>
    </row>
    <row r="487" spans="1:5">
      <c r="A487" s="312"/>
      <c r="B487" s="312"/>
      <c r="C487" s="312"/>
      <c r="D487" s="312"/>
      <c r="E487" s="312"/>
    </row>
    <row r="488" spans="1:5">
      <c r="A488" s="312"/>
      <c r="B488" s="312"/>
      <c r="C488" s="312"/>
      <c r="D488" s="312"/>
      <c r="E488" s="312"/>
    </row>
    <row r="489" spans="1:5">
      <c r="A489" s="312"/>
      <c r="B489" s="312"/>
      <c r="C489" s="312"/>
      <c r="D489" s="312"/>
      <c r="E489" s="312"/>
    </row>
    <row r="490" spans="1:5">
      <c r="A490" s="312"/>
      <c r="B490" s="312"/>
      <c r="C490" s="312"/>
      <c r="D490" s="312"/>
      <c r="E490" s="312"/>
    </row>
    <row r="491" spans="1:5">
      <c r="A491" s="312"/>
      <c r="B491" s="312"/>
      <c r="C491" s="312"/>
      <c r="D491" s="312"/>
      <c r="E491" s="312"/>
    </row>
    <row r="492" spans="1:5">
      <c r="A492" s="312"/>
      <c r="B492" s="312"/>
      <c r="C492" s="312"/>
      <c r="D492" s="312"/>
      <c r="E492" s="312"/>
    </row>
    <row r="493" spans="1:5">
      <c r="A493" s="312"/>
      <c r="B493" s="312"/>
      <c r="C493" s="312"/>
      <c r="D493" s="312"/>
      <c r="E493" s="312"/>
    </row>
    <row r="494" spans="1:5">
      <c r="A494" s="312"/>
      <c r="B494" s="312"/>
      <c r="C494" s="312"/>
      <c r="D494" s="312"/>
      <c r="E494" s="312"/>
    </row>
    <row r="495" spans="1:5">
      <c r="A495" s="312"/>
      <c r="B495" s="312"/>
      <c r="C495" s="312"/>
      <c r="D495" s="312"/>
      <c r="E495" s="312"/>
    </row>
    <row r="496" spans="1:5">
      <c r="A496" s="312"/>
      <c r="B496" s="312"/>
      <c r="C496" s="312"/>
      <c r="D496" s="312"/>
      <c r="E496" s="312"/>
    </row>
    <row r="497" spans="1:5">
      <c r="A497" s="312"/>
      <c r="B497" s="312"/>
      <c r="C497" s="312"/>
      <c r="D497" s="312"/>
      <c r="E497" s="312"/>
    </row>
    <row r="498" spans="1:5">
      <c r="A498" s="312"/>
      <c r="B498" s="312"/>
      <c r="C498" s="312"/>
      <c r="D498" s="312"/>
      <c r="E498" s="312"/>
    </row>
    <row r="499" spans="1:5">
      <c r="A499" s="312"/>
      <c r="B499" s="312"/>
      <c r="C499" s="312"/>
      <c r="D499" s="312"/>
      <c r="E499" s="312"/>
    </row>
    <row r="500" spans="1:5">
      <c r="A500" s="312"/>
      <c r="B500" s="312"/>
      <c r="C500" s="312"/>
      <c r="D500" s="312"/>
      <c r="E500" s="312"/>
    </row>
    <row r="501" spans="1:5">
      <c r="A501" s="312"/>
      <c r="B501" s="312"/>
      <c r="C501" s="312"/>
      <c r="D501" s="312"/>
      <c r="E501" s="312"/>
    </row>
    <row r="502" spans="1:5">
      <c r="A502" s="312"/>
      <c r="B502" s="312"/>
      <c r="C502" s="312"/>
      <c r="D502" s="312"/>
      <c r="E502" s="312"/>
    </row>
    <row r="503" spans="1:5">
      <c r="A503" s="312"/>
      <c r="B503" s="312"/>
      <c r="C503" s="312"/>
      <c r="D503" s="312"/>
      <c r="E503" s="312"/>
    </row>
    <row r="504" spans="1:5">
      <c r="A504" s="312"/>
      <c r="B504" s="312"/>
      <c r="C504" s="312"/>
      <c r="D504" s="312"/>
      <c r="E504" s="312"/>
    </row>
    <row r="505" spans="1:5">
      <c r="A505" s="312"/>
      <c r="B505" s="312"/>
      <c r="C505" s="312"/>
      <c r="D505" s="312"/>
      <c r="E505" s="312"/>
    </row>
    <row r="506" spans="1:5">
      <c r="A506" s="312"/>
      <c r="B506" s="312"/>
      <c r="C506" s="312"/>
      <c r="D506" s="312"/>
      <c r="E506" s="312"/>
    </row>
    <row r="507" spans="1:5">
      <c r="A507" s="312"/>
      <c r="B507" s="312"/>
      <c r="C507" s="312"/>
      <c r="D507" s="312"/>
      <c r="E507" s="312"/>
    </row>
    <row r="508" spans="1:5">
      <c r="A508" s="312"/>
      <c r="B508" s="312"/>
      <c r="C508" s="312"/>
      <c r="D508" s="312"/>
      <c r="E508" s="312"/>
    </row>
    <row r="509" spans="1:5">
      <c r="A509" s="312"/>
      <c r="B509" s="312"/>
      <c r="C509" s="312"/>
      <c r="D509" s="312"/>
      <c r="E509" s="312"/>
    </row>
    <row r="510" spans="1:5">
      <c r="A510" s="312"/>
      <c r="B510" s="312"/>
      <c r="C510" s="312"/>
      <c r="D510" s="312"/>
      <c r="E510" s="312"/>
    </row>
    <row r="511" spans="1:5">
      <c r="A511" s="312"/>
      <c r="B511" s="312"/>
      <c r="C511" s="312"/>
      <c r="D511" s="312"/>
      <c r="E511" s="312"/>
    </row>
    <row r="512" spans="1:5">
      <c r="A512" s="312"/>
      <c r="B512" s="312"/>
      <c r="C512" s="312"/>
      <c r="D512" s="312"/>
      <c r="E512" s="312"/>
    </row>
    <row r="513" spans="1:5">
      <c r="A513" s="312"/>
      <c r="B513" s="312"/>
      <c r="C513" s="312"/>
      <c r="D513" s="312"/>
      <c r="E513" s="312"/>
    </row>
    <row r="514" spans="1:5">
      <c r="A514" s="312"/>
      <c r="B514" s="312"/>
      <c r="C514" s="312"/>
      <c r="D514" s="312"/>
      <c r="E514" s="312"/>
    </row>
    <row r="515" spans="1:5">
      <c r="A515" s="312"/>
      <c r="B515" s="312"/>
      <c r="C515" s="312"/>
      <c r="D515" s="312"/>
      <c r="E515" s="312"/>
    </row>
    <row r="516" spans="1:5">
      <c r="A516" s="312"/>
      <c r="B516" s="312"/>
      <c r="C516" s="312"/>
      <c r="D516" s="312"/>
      <c r="E516" s="312"/>
    </row>
    <row r="517" spans="1:5">
      <c r="A517" s="312"/>
      <c r="B517" s="312"/>
      <c r="C517" s="312"/>
      <c r="D517" s="312"/>
      <c r="E517" s="312"/>
    </row>
    <row r="518" spans="1:5">
      <c r="A518" s="312"/>
      <c r="B518" s="312"/>
      <c r="C518" s="312"/>
      <c r="D518" s="312"/>
      <c r="E518" s="312"/>
    </row>
    <row r="519" spans="1:5">
      <c r="A519" s="312"/>
      <c r="B519" s="312"/>
      <c r="C519" s="312"/>
      <c r="D519" s="312"/>
      <c r="E519" s="312"/>
    </row>
    <row r="520" spans="1:5">
      <c r="A520" s="312"/>
      <c r="B520" s="312"/>
      <c r="C520" s="312"/>
      <c r="D520" s="312"/>
      <c r="E520" s="312"/>
    </row>
    <row r="521" spans="1:5">
      <c r="A521" s="312"/>
      <c r="B521" s="312"/>
      <c r="C521" s="312"/>
      <c r="D521" s="312"/>
      <c r="E521" s="312"/>
    </row>
    <row r="522" spans="1:5">
      <c r="A522" s="312"/>
      <c r="B522" s="312"/>
      <c r="C522" s="312"/>
      <c r="D522" s="312"/>
      <c r="E522" s="312"/>
    </row>
    <row r="523" spans="1:5">
      <c r="A523" s="312"/>
      <c r="B523" s="312"/>
      <c r="C523" s="312"/>
      <c r="D523" s="312"/>
      <c r="E523" s="312"/>
    </row>
    <row r="524" spans="1:5">
      <c r="A524" s="312"/>
      <c r="B524" s="312"/>
      <c r="C524" s="312"/>
      <c r="D524" s="312"/>
      <c r="E524" s="312"/>
    </row>
    <row r="525" spans="1:5">
      <c r="A525" s="312"/>
      <c r="B525" s="312"/>
      <c r="C525" s="312"/>
      <c r="D525" s="312"/>
      <c r="E525" s="312"/>
    </row>
    <row r="526" spans="1:5">
      <c r="A526" s="312"/>
      <c r="B526" s="312"/>
      <c r="C526" s="312"/>
      <c r="D526" s="312"/>
      <c r="E526" s="312"/>
    </row>
    <row r="527" spans="1:5">
      <c r="A527" s="312"/>
      <c r="B527" s="312"/>
      <c r="C527" s="312"/>
      <c r="D527" s="312"/>
      <c r="E527" s="312"/>
    </row>
    <row r="528" spans="1:5">
      <c r="A528" s="312"/>
      <c r="B528" s="312"/>
      <c r="C528" s="312"/>
      <c r="D528" s="312"/>
      <c r="E528" s="312"/>
    </row>
    <row r="529" spans="1:5">
      <c r="A529" s="312"/>
      <c r="B529" s="312"/>
      <c r="C529" s="312"/>
      <c r="D529" s="312"/>
      <c r="E529" s="312"/>
    </row>
    <row r="530" spans="1:5">
      <c r="A530" s="312"/>
      <c r="B530" s="312"/>
      <c r="C530" s="312"/>
      <c r="D530" s="312"/>
      <c r="E530" s="312"/>
    </row>
    <row r="531" spans="1:5">
      <c r="A531" s="312"/>
      <c r="B531" s="312"/>
      <c r="C531" s="312"/>
      <c r="D531" s="312"/>
      <c r="E531" s="312"/>
    </row>
    <row r="532" spans="1:5">
      <c r="A532" s="312"/>
      <c r="B532" s="312"/>
      <c r="C532" s="312"/>
      <c r="D532" s="312"/>
      <c r="E532" s="312"/>
    </row>
    <row r="533" spans="1:5">
      <c r="A533" s="312"/>
      <c r="B533" s="312"/>
      <c r="C533" s="312"/>
      <c r="D533" s="312"/>
      <c r="E533" s="312"/>
    </row>
    <row r="534" spans="1:5">
      <c r="A534" s="312"/>
      <c r="B534" s="312"/>
      <c r="C534" s="312"/>
      <c r="D534" s="312"/>
      <c r="E534" s="312"/>
    </row>
    <row r="535" spans="1:5">
      <c r="A535" s="312"/>
      <c r="B535" s="312"/>
      <c r="C535" s="312"/>
      <c r="D535" s="312"/>
      <c r="E535" s="312"/>
    </row>
    <row r="536" spans="1:5">
      <c r="A536" s="312"/>
      <c r="B536" s="312"/>
      <c r="C536" s="312"/>
      <c r="D536" s="312"/>
      <c r="E536" s="312"/>
    </row>
    <row r="537" spans="1:5">
      <c r="A537" s="312"/>
      <c r="B537" s="312"/>
      <c r="C537" s="312"/>
      <c r="D537" s="312"/>
      <c r="E537" s="312"/>
    </row>
    <row r="538" spans="1:5">
      <c r="A538" s="312"/>
      <c r="B538" s="312"/>
      <c r="C538" s="312"/>
      <c r="D538" s="312"/>
      <c r="E538" s="312"/>
    </row>
    <row r="539" spans="1:5">
      <c r="A539" s="312"/>
      <c r="B539" s="312"/>
      <c r="C539" s="312"/>
      <c r="D539" s="312"/>
      <c r="E539" s="312"/>
    </row>
    <row r="540" spans="1:5">
      <c r="A540" s="312"/>
      <c r="B540" s="312"/>
      <c r="C540" s="312"/>
      <c r="D540" s="312"/>
      <c r="E540" s="312"/>
    </row>
    <row r="541" spans="1:5">
      <c r="A541" s="312"/>
      <c r="B541" s="312"/>
      <c r="C541" s="312"/>
      <c r="D541" s="312"/>
      <c r="E541" s="312"/>
    </row>
    <row r="542" spans="1:5">
      <c r="A542" s="312"/>
      <c r="B542" s="312"/>
      <c r="C542" s="312"/>
      <c r="D542" s="312"/>
      <c r="E542" s="312"/>
    </row>
    <row r="543" spans="1:5">
      <c r="A543" s="312"/>
      <c r="B543" s="312"/>
      <c r="C543" s="312"/>
      <c r="D543" s="312"/>
      <c r="E543" s="312"/>
    </row>
    <row r="544" spans="1:5">
      <c r="A544" s="312"/>
      <c r="B544" s="312"/>
      <c r="C544" s="312"/>
      <c r="D544" s="312"/>
      <c r="E544" s="312"/>
    </row>
    <row r="545" spans="1:5">
      <c r="A545" s="312"/>
      <c r="B545" s="312"/>
      <c r="C545" s="312"/>
      <c r="D545" s="312"/>
      <c r="E545" s="312"/>
    </row>
    <row r="546" spans="1:5">
      <c r="A546" s="312"/>
      <c r="B546" s="312"/>
      <c r="C546" s="312"/>
      <c r="D546" s="312"/>
      <c r="E546" s="312"/>
    </row>
    <row r="547" spans="1:5">
      <c r="A547" s="312"/>
      <c r="B547" s="312"/>
      <c r="C547" s="312"/>
      <c r="D547" s="312"/>
      <c r="E547" s="312"/>
    </row>
    <row r="548" spans="1:5">
      <c r="A548" s="312"/>
      <c r="B548" s="312"/>
      <c r="C548" s="312"/>
      <c r="D548" s="312"/>
      <c r="E548" s="312"/>
    </row>
    <row r="549" spans="1:5">
      <c r="A549" s="312"/>
      <c r="B549" s="312"/>
      <c r="C549" s="312"/>
      <c r="D549" s="312"/>
      <c r="E549" s="312"/>
    </row>
    <row r="550" spans="1:5">
      <c r="A550" s="312"/>
      <c r="B550" s="312"/>
      <c r="C550" s="312"/>
      <c r="D550" s="312"/>
      <c r="E550" s="312"/>
    </row>
    <row r="551" spans="1:5">
      <c r="A551" s="312"/>
      <c r="B551" s="312"/>
      <c r="C551" s="312"/>
      <c r="D551" s="312"/>
      <c r="E551" s="312"/>
    </row>
    <row r="552" spans="1:5">
      <c r="A552" s="312"/>
      <c r="B552" s="312"/>
      <c r="C552" s="312"/>
      <c r="D552" s="312"/>
      <c r="E552" s="312"/>
    </row>
    <row r="553" spans="1:5">
      <c r="A553" s="312"/>
      <c r="B553" s="312"/>
      <c r="C553" s="312"/>
      <c r="D553" s="312"/>
      <c r="E553" s="312"/>
    </row>
    <row r="554" spans="1:5">
      <c r="A554" s="312"/>
      <c r="B554" s="312"/>
      <c r="C554" s="312"/>
      <c r="D554" s="312"/>
      <c r="E554" s="312"/>
    </row>
    <row r="555" spans="1:5">
      <c r="A555" s="312"/>
      <c r="B555" s="312"/>
      <c r="C555" s="312"/>
      <c r="D555" s="312"/>
      <c r="E555" s="312"/>
    </row>
    <row r="556" spans="1:5">
      <c r="A556" s="312"/>
      <c r="B556" s="312"/>
      <c r="C556" s="312"/>
      <c r="D556" s="312"/>
      <c r="E556" s="312"/>
    </row>
    <row r="557" spans="1:5">
      <c r="A557" s="312"/>
      <c r="B557" s="312"/>
      <c r="C557" s="312"/>
      <c r="D557" s="312"/>
      <c r="E557" s="312"/>
    </row>
    <row r="558" spans="1:5">
      <c r="A558" s="312"/>
      <c r="B558" s="312"/>
      <c r="C558" s="312"/>
      <c r="D558" s="312"/>
      <c r="E558" s="312"/>
    </row>
    <row r="559" spans="1:5">
      <c r="A559" s="312"/>
      <c r="B559" s="312"/>
      <c r="C559" s="312"/>
      <c r="D559" s="312"/>
      <c r="E559" s="312"/>
    </row>
    <row r="560" spans="1:5">
      <c r="A560" s="312"/>
      <c r="B560" s="312"/>
      <c r="C560" s="312"/>
      <c r="D560" s="312"/>
      <c r="E560" s="312"/>
    </row>
    <row r="561" spans="1:5">
      <c r="A561" s="312"/>
      <c r="B561" s="312"/>
      <c r="C561" s="312"/>
      <c r="D561" s="312"/>
      <c r="E561" s="312"/>
    </row>
    <row r="562" spans="1:5">
      <c r="A562" s="312"/>
      <c r="B562" s="312"/>
      <c r="C562" s="312"/>
      <c r="D562" s="312"/>
      <c r="E562" s="312"/>
    </row>
    <row r="563" spans="1:5">
      <c r="A563" s="312"/>
      <c r="B563" s="312"/>
      <c r="C563" s="312"/>
      <c r="D563" s="312"/>
      <c r="E563" s="312"/>
    </row>
    <row r="564" spans="1:5">
      <c r="A564" s="312"/>
      <c r="B564" s="312"/>
      <c r="C564" s="312"/>
      <c r="D564" s="312"/>
      <c r="E564" s="312"/>
    </row>
    <row r="565" spans="1:5">
      <c r="A565" s="312"/>
      <c r="B565" s="312"/>
      <c r="C565" s="312"/>
      <c r="D565" s="312"/>
      <c r="E565" s="312"/>
    </row>
    <row r="566" spans="1:5">
      <c r="A566" s="312"/>
      <c r="B566" s="312"/>
      <c r="C566" s="312"/>
      <c r="D566" s="312"/>
      <c r="E566" s="312"/>
    </row>
    <row r="567" spans="1:5">
      <c r="A567" s="312"/>
      <c r="B567" s="312"/>
      <c r="C567" s="312"/>
      <c r="D567" s="312"/>
      <c r="E567" s="312"/>
    </row>
    <row r="568" spans="1:5">
      <c r="A568" s="312"/>
      <c r="B568" s="312"/>
      <c r="C568" s="312"/>
      <c r="D568" s="312"/>
      <c r="E568" s="312"/>
    </row>
    <row r="569" spans="1:5">
      <c r="A569" s="312"/>
      <c r="B569" s="312"/>
      <c r="C569" s="312"/>
      <c r="D569" s="312"/>
      <c r="E569" s="312"/>
    </row>
    <row r="570" spans="1:5">
      <c r="A570" s="312"/>
      <c r="B570" s="312"/>
      <c r="C570" s="312"/>
      <c r="D570" s="312"/>
      <c r="E570" s="312"/>
    </row>
    <row r="571" spans="1:5">
      <c r="A571" s="312"/>
      <c r="B571" s="312"/>
      <c r="C571" s="312"/>
      <c r="D571" s="312"/>
      <c r="E571" s="312"/>
    </row>
    <row r="572" spans="1:5">
      <c r="A572" s="312"/>
      <c r="B572" s="312"/>
      <c r="C572" s="312"/>
      <c r="D572" s="312"/>
      <c r="E572" s="312"/>
    </row>
    <row r="573" spans="1:5">
      <c r="A573" s="312"/>
      <c r="B573" s="312"/>
      <c r="C573" s="312"/>
      <c r="D573" s="312"/>
      <c r="E573" s="312"/>
    </row>
    <row r="574" spans="1:5">
      <c r="A574" s="312"/>
      <c r="B574" s="312"/>
      <c r="C574" s="312"/>
      <c r="D574" s="312"/>
      <c r="E574" s="312"/>
    </row>
    <row r="575" spans="1:5">
      <c r="A575" s="312"/>
      <c r="B575" s="312"/>
      <c r="C575" s="312"/>
      <c r="D575" s="312"/>
      <c r="E575" s="312"/>
    </row>
    <row r="576" spans="1:5">
      <c r="A576" s="312"/>
      <c r="B576" s="312"/>
      <c r="C576" s="312"/>
      <c r="D576" s="312"/>
      <c r="E576" s="312"/>
    </row>
    <row r="577" spans="1:5">
      <c r="A577" s="312"/>
      <c r="B577" s="312"/>
      <c r="C577" s="312"/>
      <c r="D577" s="312"/>
      <c r="E577" s="312"/>
    </row>
    <row r="578" spans="1:5">
      <c r="A578" s="312"/>
      <c r="B578" s="312"/>
      <c r="C578" s="312"/>
      <c r="D578" s="312"/>
      <c r="E578" s="312"/>
    </row>
    <row r="579" spans="1:5">
      <c r="A579" s="312"/>
      <c r="B579" s="312"/>
      <c r="C579" s="312"/>
      <c r="D579" s="312"/>
      <c r="E579" s="312"/>
    </row>
    <row r="580" spans="1:5">
      <c r="A580" s="312"/>
      <c r="B580" s="312"/>
      <c r="C580" s="312"/>
      <c r="D580" s="312"/>
      <c r="E580" s="312"/>
    </row>
    <row r="581" spans="1:5">
      <c r="A581" s="312"/>
      <c r="B581" s="312"/>
      <c r="C581" s="312"/>
      <c r="D581" s="312"/>
      <c r="E581" s="312"/>
    </row>
    <row r="582" spans="1:5">
      <c r="A582" s="312"/>
      <c r="B582" s="312"/>
      <c r="C582" s="312"/>
      <c r="D582" s="312"/>
      <c r="E582" s="312"/>
    </row>
    <row r="583" spans="1:5">
      <c r="A583" s="312"/>
      <c r="B583" s="312"/>
      <c r="C583" s="312"/>
      <c r="D583" s="312"/>
      <c r="E583" s="312"/>
    </row>
    <row r="584" spans="1:5">
      <c r="A584" s="312"/>
      <c r="B584" s="312"/>
      <c r="C584" s="312"/>
      <c r="D584" s="312"/>
      <c r="E584" s="312"/>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K14"/>
  <sheetViews>
    <sheetView zoomScale="85" zoomScaleNormal="85" workbookViewId="0">
      <selection activeCell="G1" sqref="G1:G1048576"/>
    </sheetView>
  </sheetViews>
  <sheetFormatPr baseColWidth="10" defaultColWidth="10.44140625" defaultRowHeight="15"/>
  <cols>
    <col min="1" max="1" width="60.88671875" style="276" customWidth="1"/>
    <col min="2" max="2" width="15.88671875" style="277" customWidth="1"/>
    <col min="3" max="5" width="15.88671875" style="278" customWidth="1"/>
    <col min="6" max="6" width="40.88671875" style="276" customWidth="1"/>
    <col min="7" max="7" width="27.6640625" style="275" hidden="1" customWidth="1"/>
    <col min="8" max="16384" width="10.44140625" style="275"/>
  </cols>
  <sheetData>
    <row r="1" spans="1:11" ht="88.5" customHeight="1">
      <c r="A1" s="286"/>
      <c r="B1" s="352" t="s">
        <v>161</v>
      </c>
      <c r="C1" s="352"/>
      <c r="D1" s="352"/>
      <c r="E1" s="352"/>
      <c r="F1" s="287"/>
      <c r="G1" s="288"/>
      <c r="H1" s="287"/>
      <c r="I1" s="288"/>
      <c r="J1" s="288"/>
      <c r="K1" s="288"/>
    </row>
    <row r="2" spans="1:11" ht="22.5" customHeight="1">
      <c r="A2" s="357" t="s">
        <v>162</v>
      </c>
      <c r="B2" s="358"/>
      <c r="C2" s="358"/>
      <c r="D2" s="358"/>
      <c r="E2" s="358"/>
      <c r="F2" s="359"/>
      <c r="G2" s="360" t="s">
        <v>163</v>
      </c>
      <c r="H2" s="288"/>
      <c r="I2" s="288"/>
      <c r="J2" s="288"/>
      <c r="K2" s="288"/>
    </row>
    <row r="3" spans="1:11">
      <c r="A3" s="353" t="s">
        <v>164</v>
      </c>
      <c r="B3" s="355" t="s">
        <v>165</v>
      </c>
      <c r="C3" s="355"/>
      <c r="D3" s="355"/>
      <c r="E3" s="356"/>
      <c r="F3" s="289" t="s">
        <v>166</v>
      </c>
      <c r="G3" s="361"/>
      <c r="H3" s="288"/>
      <c r="I3" s="288"/>
      <c r="J3" s="288"/>
      <c r="K3" s="288"/>
    </row>
    <row r="4" spans="1:11">
      <c r="A4" s="354"/>
      <c r="B4" s="290" t="s">
        <v>167</v>
      </c>
      <c r="C4" s="290" t="s">
        <v>168</v>
      </c>
      <c r="D4" s="290" t="s">
        <v>169</v>
      </c>
      <c r="E4" s="290" t="s">
        <v>170</v>
      </c>
      <c r="F4" s="291" t="s">
        <v>45</v>
      </c>
      <c r="G4" s="362"/>
      <c r="H4" s="288"/>
      <c r="I4" s="288"/>
      <c r="J4" s="288"/>
      <c r="K4" s="288"/>
    </row>
    <row r="5" spans="1:11" ht="28.5" customHeight="1">
      <c r="A5" s="292" t="s">
        <v>171</v>
      </c>
      <c r="B5" s="293" t="s">
        <v>45</v>
      </c>
      <c r="C5" s="294" t="s">
        <v>45</v>
      </c>
      <c r="D5" s="294">
        <v>8.9</v>
      </c>
      <c r="E5" s="294">
        <v>13.16</v>
      </c>
      <c r="F5" s="295" t="s">
        <v>172</v>
      </c>
      <c r="G5" s="295" t="s">
        <v>173</v>
      </c>
      <c r="H5" s="288"/>
      <c r="I5" s="288"/>
      <c r="J5" s="288"/>
      <c r="K5" s="288"/>
    </row>
    <row r="6" spans="1:11" ht="46.5" customHeight="1">
      <c r="A6" s="296" t="s">
        <v>174</v>
      </c>
      <c r="B6" s="293" t="s">
        <v>45</v>
      </c>
      <c r="C6" s="294" t="s">
        <v>45</v>
      </c>
      <c r="D6" s="294">
        <v>11</v>
      </c>
      <c r="E6" s="294" t="s">
        <v>175</v>
      </c>
      <c r="F6" s="295" t="s">
        <v>172</v>
      </c>
      <c r="G6" s="295" t="s">
        <v>176</v>
      </c>
      <c r="H6" s="288"/>
      <c r="I6" s="288"/>
      <c r="J6" s="288"/>
      <c r="K6" s="288"/>
    </row>
    <row r="7" spans="1:11" ht="30">
      <c r="A7" s="296" t="s">
        <v>177</v>
      </c>
      <c r="B7" s="297" t="s">
        <v>45</v>
      </c>
      <c r="C7" s="295" t="s">
        <v>45</v>
      </c>
      <c r="D7" s="295">
        <v>1</v>
      </c>
      <c r="E7" s="295" t="s">
        <v>178</v>
      </c>
      <c r="F7" s="295" t="s">
        <v>172</v>
      </c>
      <c r="G7" s="295" t="s">
        <v>179</v>
      </c>
      <c r="H7" s="288"/>
      <c r="I7" s="288"/>
      <c r="J7" s="288"/>
      <c r="K7" s="288"/>
    </row>
    <row r="8" spans="1:11" ht="64.5" customHeight="1">
      <c r="A8" s="292" t="s">
        <v>180</v>
      </c>
      <c r="B8" s="297">
        <v>16</v>
      </c>
      <c r="C8" s="295">
        <v>3.4</v>
      </c>
      <c r="D8" s="295" t="s">
        <v>181</v>
      </c>
      <c r="E8" s="295" t="s">
        <v>182</v>
      </c>
      <c r="F8" s="295" t="s">
        <v>172</v>
      </c>
      <c r="G8" s="295" t="s">
        <v>183</v>
      </c>
      <c r="H8" s="288"/>
      <c r="I8" s="288"/>
      <c r="J8" s="288"/>
      <c r="K8" s="288"/>
    </row>
    <row r="9" spans="1:11" ht="63" customHeight="1">
      <c r="A9" s="292" t="s">
        <v>184</v>
      </c>
      <c r="B9" s="297" t="s">
        <v>185</v>
      </c>
      <c r="C9" s="297">
        <v>7</v>
      </c>
      <c r="D9" s="294" t="s">
        <v>186</v>
      </c>
      <c r="E9" s="294" t="s">
        <v>187</v>
      </c>
      <c r="F9" s="295" t="s">
        <v>172</v>
      </c>
      <c r="G9" s="295" t="s">
        <v>188</v>
      </c>
      <c r="H9" s="288"/>
      <c r="I9" s="288"/>
      <c r="J9" s="288"/>
      <c r="K9" s="288"/>
    </row>
    <row r="10" spans="1:11" ht="52.5" customHeight="1">
      <c r="A10" s="296" t="s">
        <v>189</v>
      </c>
      <c r="B10" s="293" t="s">
        <v>45</v>
      </c>
      <c r="C10" s="294" t="s">
        <v>45</v>
      </c>
      <c r="D10" s="294" t="s">
        <v>190</v>
      </c>
      <c r="E10" s="294">
        <v>28</v>
      </c>
      <c r="F10" s="295" t="s">
        <v>172</v>
      </c>
      <c r="G10" s="295">
        <v>192</v>
      </c>
      <c r="H10" s="288"/>
      <c r="I10" s="288"/>
      <c r="J10" s="288"/>
      <c r="K10" s="288"/>
    </row>
    <row r="11" spans="1:11" ht="58.5" customHeight="1">
      <c r="A11" s="296" t="s">
        <v>191</v>
      </c>
      <c r="B11" s="297" t="s">
        <v>45</v>
      </c>
      <c r="C11" s="295" t="s">
        <v>45</v>
      </c>
      <c r="D11" s="295" t="s">
        <v>192</v>
      </c>
      <c r="E11" s="295">
        <v>20.21</v>
      </c>
      <c r="F11" s="298" t="s">
        <v>172</v>
      </c>
      <c r="G11" s="295" t="s">
        <v>193</v>
      </c>
      <c r="H11" s="288"/>
      <c r="I11" s="288"/>
      <c r="J11" s="288"/>
      <c r="K11" s="288"/>
    </row>
    <row r="12" spans="1:11" ht="40.5" customHeight="1">
      <c r="A12" s="296" t="s">
        <v>194</v>
      </c>
      <c r="B12" s="297" t="s">
        <v>45</v>
      </c>
      <c r="C12" s="295" t="s">
        <v>45</v>
      </c>
      <c r="D12" s="294" t="s">
        <v>195</v>
      </c>
      <c r="E12" s="295" t="s">
        <v>196</v>
      </c>
      <c r="F12" s="298" t="s">
        <v>172</v>
      </c>
      <c r="G12" s="295" t="s">
        <v>176</v>
      </c>
      <c r="H12" s="288"/>
      <c r="I12" s="288"/>
      <c r="J12" s="288"/>
      <c r="K12" s="288"/>
    </row>
    <row r="13" spans="1:11" ht="41.25" customHeight="1">
      <c r="A13" s="296" t="s">
        <v>197</v>
      </c>
      <c r="B13" s="297">
        <v>2.17</v>
      </c>
      <c r="C13" s="295">
        <v>8</v>
      </c>
      <c r="D13" s="295">
        <v>1</v>
      </c>
      <c r="E13" s="295" t="s">
        <v>198</v>
      </c>
      <c r="F13" s="298" t="s">
        <v>199</v>
      </c>
      <c r="G13" s="295" t="s">
        <v>45</v>
      </c>
      <c r="H13" s="288"/>
      <c r="I13" s="288"/>
      <c r="J13" s="288"/>
      <c r="K13" s="288"/>
    </row>
    <row r="14" spans="1:11" ht="41.25" customHeight="1"/>
  </sheetData>
  <mergeCells count="5">
    <mergeCell ref="B1:E1"/>
    <mergeCell ref="A3:A4"/>
    <mergeCell ref="B3:E3"/>
    <mergeCell ref="A2:F2"/>
    <mergeCell ref="G2:G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4140625" defaultRowHeight="13.8"/>
  <cols>
    <col min="1" max="1" width="2.6640625" style="16" customWidth="1"/>
    <col min="2" max="2" width="24.6640625" style="16" customWidth="1"/>
    <col min="3" max="3" width="11.33203125" style="46" customWidth="1"/>
    <col min="4" max="4" width="19.33203125" style="46" customWidth="1"/>
    <col min="5" max="5" width="7.5546875" style="16" customWidth="1"/>
    <col min="6" max="6" width="24.6640625" style="16" customWidth="1"/>
    <col min="7" max="7" width="79.109375" style="16" customWidth="1"/>
    <col min="8" max="8" width="11.44140625" style="16"/>
    <col min="9" max="9" width="32" style="16" customWidth="1"/>
    <col min="10" max="16384" width="11.44140625" style="16"/>
  </cols>
  <sheetData>
    <row r="1" spans="2:9" ht="14.4" thickBot="1"/>
    <row r="2" spans="2:9" ht="17.399999999999999">
      <c r="B2" s="388" t="s">
        <v>200</v>
      </c>
      <c r="C2" s="389"/>
      <c r="D2" s="389"/>
      <c r="E2" s="389"/>
      <c r="F2" s="389"/>
      <c r="G2" s="390"/>
    </row>
    <row r="3" spans="2:9">
      <c r="B3" s="391" t="s">
        <v>201</v>
      </c>
      <c r="C3" s="392"/>
      <c r="D3" s="393"/>
      <c r="E3" s="393"/>
      <c r="F3" s="393"/>
      <c r="G3" s="394"/>
    </row>
    <row r="4" spans="2:9" ht="88.5" customHeight="1">
      <c r="B4" s="395" t="s">
        <v>202</v>
      </c>
      <c r="C4" s="396"/>
      <c r="D4" s="396"/>
      <c r="E4" s="396"/>
      <c r="F4" s="396"/>
      <c r="G4" s="397"/>
    </row>
    <row r="5" spans="2:9">
      <c r="B5" s="124"/>
      <c r="C5" s="125"/>
      <c r="D5" s="126"/>
      <c r="E5" s="127"/>
      <c r="F5" s="127"/>
      <c r="G5" s="127"/>
    </row>
    <row r="6" spans="2:9" ht="16.5" customHeight="1">
      <c r="B6" s="398" t="s">
        <v>203</v>
      </c>
      <c r="C6" s="399"/>
      <c r="D6" s="399"/>
      <c r="E6" s="399"/>
      <c r="F6" s="399"/>
      <c r="G6" s="400"/>
    </row>
    <row r="7" spans="2:9" ht="76.5" customHeight="1">
      <c r="B7" s="398"/>
      <c r="C7" s="399"/>
      <c r="D7" s="399"/>
      <c r="E7" s="399"/>
      <c r="F7" s="399"/>
      <c r="G7" s="400"/>
    </row>
    <row r="8" spans="2:9" ht="14.4" thickBot="1">
      <c r="B8" s="222"/>
      <c r="C8" s="223"/>
      <c r="D8" s="223"/>
      <c r="E8" s="224"/>
      <c r="F8" s="225"/>
      <c r="G8" s="225"/>
    </row>
    <row r="9" spans="2:9">
      <c r="B9" s="226"/>
      <c r="C9" s="227" t="s">
        <v>204</v>
      </c>
      <c r="D9" s="384" t="s">
        <v>205</v>
      </c>
      <c r="E9" s="385"/>
      <c r="F9" s="386" t="s">
        <v>206</v>
      </c>
      <c r="G9" s="387"/>
    </row>
    <row r="10" spans="2:9" ht="15" customHeight="1">
      <c r="B10" s="228"/>
      <c r="C10" s="130">
        <v>5</v>
      </c>
      <c r="D10" s="401" t="s">
        <v>207</v>
      </c>
      <c r="E10" s="402"/>
      <c r="F10" s="363" t="s">
        <v>208</v>
      </c>
      <c r="G10" s="364"/>
      <c r="H10" s="414"/>
      <c r="I10" s="414"/>
    </row>
    <row r="11" spans="2:9">
      <c r="B11" s="228"/>
      <c r="C11" s="130">
        <v>5</v>
      </c>
      <c r="D11" s="401" t="s">
        <v>209</v>
      </c>
      <c r="E11" s="402"/>
      <c r="F11" s="363" t="s">
        <v>210</v>
      </c>
      <c r="G11" s="364"/>
      <c r="H11" s="414"/>
      <c r="I11" s="414"/>
    </row>
    <row r="12" spans="2:9">
      <c r="B12" s="228"/>
      <c r="C12" s="130">
        <v>5</v>
      </c>
      <c r="D12" s="401" t="s">
        <v>211</v>
      </c>
      <c r="E12" s="402"/>
      <c r="F12" s="363" t="s">
        <v>212</v>
      </c>
      <c r="G12" s="364"/>
      <c r="H12" s="414"/>
      <c r="I12" s="414"/>
    </row>
    <row r="13" spans="2:9" ht="27.75" customHeight="1">
      <c r="B13" s="228"/>
      <c r="C13" s="130">
        <v>5</v>
      </c>
      <c r="D13" s="401" t="s">
        <v>213</v>
      </c>
      <c r="E13" s="402"/>
      <c r="F13" s="363" t="s">
        <v>214</v>
      </c>
      <c r="G13" s="364"/>
      <c r="H13" s="414"/>
      <c r="I13" s="414"/>
    </row>
    <row r="14" spans="2:9">
      <c r="B14" s="228"/>
      <c r="C14" s="130">
        <v>5</v>
      </c>
      <c r="D14" s="401" t="s">
        <v>215</v>
      </c>
      <c r="E14" s="402"/>
      <c r="F14" s="363" t="s">
        <v>216</v>
      </c>
      <c r="G14" s="364"/>
      <c r="H14" s="414"/>
      <c r="I14" s="414"/>
    </row>
    <row r="15" spans="2:9" ht="41.25" customHeight="1">
      <c r="B15" s="228"/>
      <c r="C15" s="130">
        <v>5</v>
      </c>
      <c r="D15" s="401" t="s">
        <v>217</v>
      </c>
      <c r="E15" s="402"/>
      <c r="F15" s="363" t="s">
        <v>218</v>
      </c>
      <c r="G15" s="364"/>
      <c r="H15" s="414"/>
      <c r="I15" s="414"/>
    </row>
    <row r="16" spans="2:9" ht="41.25" customHeight="1">
      <c r="B16" s="228"/>
      <c r="C16" s="130">
        <v>5</v>
      </c>
      <c r="D16" s="365" t="s">
        <v>219</v>
      </c>
      <c r="E16" s="366"/>
      <c r="F16" s="363" t="s">
        <v>220</v>
      </c>
      <c r="G16" s="364"/>
      <c r="H16" s="414"/>
      <c r="I16" s="414"/>
    </row>
    <row r="17" spans="2:9" ht="51.75" customHeight="1">
      <c r="B17" s="228"/>
      <c r="C17" s="130">
        <v>5</v>
      </c>
      <c r="D17" s="366" t="s">
        <v>221</v>
      </c>
      <c r="E17" s="403"/>
      <c r="F17" s="363" t="s">
        <v>222</v>
      </c>
      <c r="G17" s="364"/>
      <c r="H17" s="414"/>
      <c r="I17" s="414"/>
    </row>
    <row r="18" spans="2:9" ht="51.75" customHeight="1">
      <c r="B18" s="228"/>
      <c r="C18" s="130">
        <v>5</v>
      </c>
      <c r="D18" s="365" t="s">
        <v>223</v>
      </c>
      <c r="E18" s="366"/>
      <c r="F18" s="363" t="s">
        <v>224</v>
      </c>
      <c r="G18" s="364"/>
      <c r="H18" s="414"/>
      <c r="I18" s="414"/>
    </row>
    <row r="19" spans="2:9" ht="51.75" customHeight="1">
      <c r="B19" s="228"/>
      <c r="C19" s="130">
        <v>5</v>
      </c>
      <c r="D19" s="131" t="s">
        <v>225</v>
      </c>
      <c r="E19" s="132"/>
      <c r="F19" s="363" t="s">
        <v>226</v>
      </c>
      <c r="G19" s="364"/>
      <c r="H19" s="414"/>
      <c r="I19" s="414"/>
    </row>
    <row r="20" spans="2:9" ht="51.75" customHeight="1">
      <c r="B20" s="228"/>
      <c r="C20" s="130">
        <v>5</v>
      </c>
      <c r="D20" s="131" t="s">
        <v>227</v>
      </c>
      <c r="E20" s="132"/>
      <c r="F20" s="363" t="s">
        <v>228</v>
      </c>
      <c r="G20" s="364"/>
      <c r="H20" s="414"/>
      <c r="I20" s="414"/>
    </row>
    <row r="21" spans="2:9" ht="66.75" customHeight="1">
      <c r="B21" s="228"/>
      <c r="C21" s="130">
        <v>5</v>
      </c>
      <c r="D21" s="365" t="s">
        <v>229</v>
      </c>
      <c r="E21" s="366"/>
      <c r="F21" s="363" t="s">
        <v>230</v>
      </c>
      <c r="G21" s="364"/>
      <c r="H21" s="414"/>
      <c r="I21" s="414"/>
    </row>
    <row r="22" spans="2:9" ht="36" customHeight="1">
      <c r="B22" s="228"/>
      <c r="C22" s="130">
        <v>5</v>
      </c>
      <c r="D22" s="382" t="s">
        <v>231</v>
      </c>
      <c r="E22" s="383"/>
      <c r="F22" s="363" t="s">
        <v>232</v>
      </c>
      <c r="G22" s="364"/>
      <c r="H22" s="418"/>
      <c r="I22" s="418"/>
    </row>
    <row r="23" spans="2:9" ht="26.25" customHeight="1">
      <c r="B23" s="228"/>
      <c r="C23" s="130">
        <v>5</v>
      </c>
      <c r="D23" s="372" t="s">
        <v>233</v>
      </c>
      <c r="E23" s="372"/>
      <c r="F23" s="373" t="s">
        <v>234</v>
      </c>
      <c r="G23" s="364"/>
      <c r="H23" s="414"/>
      <c r="I23" s="414"/>
    </row>
    <row r="24" spans="2:9" ht="26.25" customHeight="1">
      <c r="B24" s="228"/>
      <c r="C24" s="130">
        <v>5</v>
      </c>
      <c r="D24" s="372" t="s">
        <v>235</v>
      </c>
      <c r="E24" s="372"/>
      <c r="F24" s="373" t="s">
        <v>236</v>
      </c>
      <c r="G24" s="364"/>
      <c r="H24" s="414"/>
      <c r="I24" s="414"/>
    </row>
    <row r="25" spans="2:9" ht="26.25" customHeight="1">
      <c r="B25" s="228"/>
      <c r="C25" s="130">
        <v>5</v>
      </c>
      <c r="D25" s="374" t="s">
        <v>237</v>
      </c>
      <c r="E25" s="375"/>
      <c r="F25" s="373" t="s">
        <v>238</v>
      </c>
      <c r="G25" s="364"/>
      <c r="H25" s="414"/>
      <c r="I25" s="414"/>
    </row>
    <row r="26" spans="2:9" ht="27" customHeight="1">
      <c r="B26" s="229"/>
      <c r="C26" s="415" t="s">
        <v>239</v>
      </c>
      <c r="D26" s="416"/>
      <c r="E26" s="416"/>
      <c r="F26" s="416"/>
      <c r="G26" s="417"/>
    </row>
    <row r="27" spans="2:9" ht="27" customHeight="1">
      <c r="B27" s="379" t="s">
        <v>240</v>
      </c>
      <c r="C27" s="380"/>
      <c r="D27" s="380"/>
      <c r="E27" s="380"/>
      <c r="F27" s="380"/>
      <c r="G27" s="381"/>
    </row>
    <row r="28" spans="2:9" ht="10.5" customHeight="1">
      <c r="B28" s="230"/>
      <c r="D28" s="133"/>
      <c r="E28" s="134"/>
      <c r="F28" s="135"/>
      <c r="G28" s="135"/>
    </row>
    <row r="29" spans="2:9">
      <c r="B29" s="230"/>
      <c r="C29" s="231"/>
      <c r="D29" s="376" t="s">
        <v>205</v>
      </c>
      <c r="E29" s="376"/>
      <c r="F29" s="377" t="s">
        <v>206</v>
      </c>
      <c r="G29" s="378"/>
    </row>
    <row r="30" spans="2:9">
      <c r="B30" s="230"/>
      <c r="D30" s="369" t="s">
        <v>207</v>
      </c>
      <c r="E30" s="369"/>
      <c r="F30" s="370" t="s">
        <v>241</v>
      </c>
      <c r="G30" s="371"/>
      <c r="H30" s="414"/>
      <c r="I30" s="414"/>
    </row>
    <row r="31" spans="2:9">
      <c r="B31" s="230"/>
      <c r="D31" s="369" t="s">
        <v>209</v>
      </c>
      <c r="E31" s="369"/>
      <c r="F31" s="370" t="s">
        <v>242</v>
      </c>
      <c r="G31" s="371"/>
      <c r="H31" s="414"/>
      <c r="I31" s="414"/>
    </row>
    <row r="32" spans="2:9">
      <c r="B32" s="230"/>
      <c r="D32" s="369" t="s">
        <v>211</v>
      </c>
      <c r="E32" s="369"/>
      <c r="F32" s="370" t="s">
        <v>243</v>
      </c>
      <c r="G32" s="371"/>
      <c r="H32" s="414"/>
      <c r="I32" s="414"/>
    </row>
    <row r="33" spans="2:9">
      <c r="B33" s="230"/>
      <c r="D33" s="369" t="s">
        <v>213</v>
      </c>
      <c r="E33" s="369"/>
      <c r="F33" s="370" t="s">
        <v>244</v>
      </c>
      <c r="G33" s="371"/>
      <c r="H33" s="414"/>
      <c r="I33" s="414"/>
    </row>
    <row r="34" spans="2:9">
      <c r="B34" s="230"/>
      <c r="D34" s="369" t="s">
        <v>215</v>
      </c>
      <c r="E34" s="369"/>
      <c r="F34" s="370" t="s">
        <v>245</v>
      </c>
      <c r="G34" s="371"/>
      <c r="H34" s="414"/>
      <c r="I34" s="414"/>
    </row>
    <row r="35" spans="2:9" ht="40.950000000000003" customHeight="1">
      <c r="B35" s="230"/>
      <c r="D35" s="369" t="s">
        <v>246</v>
      </c>
      <c r="E35" s="369"/>
      <c r="F35" s="370" t="s">
        <v>247</v>
      </c>
      <c r="G35" s="371"/>
      <c r="H35" s="414"/>
      <c r="I35" s="414"/>
    </row>
    <row r="36" spans="2:9" ht="42" customHeight="1">
      <c r="B36" s="128"/>
      <c r="C36" s="129"/>
      <c r="D36" s="369" t="s">
        <v>248</v>
      </c>
      <c r="E36" s="369"/>
      <c r="F36" s="370" t="s">
        <v>249</v>
      </c>
      <c r="G36" s="371"/>
      <c r="H36" s="419"/>
      <c r="I36" s="419"/>
    </row>
    <row r="37" spans="2:9" ht="30.75" customHeight="1">
      <c r="B37" s="128"/>
      <c r="C37" s="129"/>
      <c r="D37" s="369" t="s">
        <v>250</v>
      </c>
      <c r="E37" s="369"/>
      <c r="F37" s="367" t="s">
        <v>251</v>
      </c>
      <c r="G37" s="368"/>
      <c r="H37" s="419"/>
      <c r="I37" s="419"/>
    </row>
    <row r="38" spans="2:9" ht="33" customHeight="1">
      <c r="B38" s="128"/>
      <c r="C38" s="129"/>
      <c r="D38" s="369" t="s">
        <v>252</v>
      </c>
      <c r="E38" s="369"/>
      <c r="F38" s="367" t="s">
        <v>251</v>
      </c>
      <c r="G38" s="368"/>
      <c r="H38" s="419"/>
      <c r="I38" s="419"/>
    </row>
    <row r="39" spans="2:9" ht="30" customHeight="1">
      <c r="B39" s="128"/>
      <c r="C39" s="129"/>
      <c r="D39" s="369" t="s">
        <v>253</v>
      </c>
      <c r="E39" s="369"/>
      <c r="F39" s="367" t="s">
        <v>251</v>
      </c>
      <c r="G39" s="368"/>
      <c r="H39" s="419"/>
      <c r="I39" s="419"/>
    </row>
    <row r="40" spans="2:9" ht="30" customHeight="1">
      <c r="B40" s="128"/>
      <c r="C40" s="129"/>
      <c r="D40" s="369" t="s">
        <v>254</v>
      </c>
      <c r="E40" s="369"/>
      <c r="F40" s="367" t="s">
        <v>251</v>
      </c>
      <c r="G40" s="368"/>
      <c r="H40" s="419"/>
      <c r="I40" s="419"/>
    </row>
    <row r="41" spans="2:9" ht="30" customHeight="1">
      <c r="B41" s="128"/>
      <c r="C41" s="129"/>
      <c r="D41" s="410" t="s">
        <v>255</v>
      </c>
      <c r="E41" s="411"/>
      <c r="F41" s="370" t="s">
        <v>256</v>
      </c>
      <c r="G41" s="371"/>
      <c r="H41" s="419"/>
      <c r="I41" s="419"/>
    </row>
    <row r="42" spans="2:9" ht="35.25" customHeight="1">
      <c r="B42" s="128"/>
      <c r="C42" s="129"/>
      <c r="D42" s="369" t="s">
        <v>257</v>
      </c>
      <c r="E42" s="369"/>
      <c r="F42" s="370" t="s">
        <v>258</v>
      </c>
      <c r="G42" s="371"/>
      <c r="H42" s="419"/>
      <c r="I42" s="419"/>
    </row>
    <row r="43" spans="2:9" ht="31.5" customHeight="1">
      <c r="B43" s="128"/>
      <c r="C43" s="129"/>
      <c r="D43" s="369" t="s">
        <v>250</v>
      </c>
      <c r="E43" s="369"/>
      <c r="F43" s="367" t="s">
        <v>251</v>
      </c>
      <c r="G43" s="368"/>
      <c r="H43" s="419"/>
      <c r="I43" s="419"/>
    </row>
    <row r="44" spans="2:9" ht="35.25" customHeight="1">
      <c r="B44" s="128"/>
      <c r="C44" s="129"/>
      <c r="D44" s="369" t="s">
        <v>259</v>
      </c>
      <c r="E44" s="369"/>
      <c r="F44" s="367" t="s">
        <v>251</v>
      </c>
      <c r="G44" s="368"/>
      <c r="H44" s="419"/>
      <c r="I44" s="419"/>
    </row>
    <row r="45" spans="2:9" ht="57" customHeight="1">
      <c r="B45" s="128"/>
      <c r="C45" s="129"/>
      <c r="D45" s="369" t="s">
        <v>254</v>
      </c>
      <c r="E45" s="369"/>
      <c r="F45" s="367" t="s">
        <v>251</v>
      </c>
      <c r="G45" s="368"/>
      <c r="H45" s="419"/>
      <c r="I45" s="419"/>
    </row>
    <row r="46" spans="2:9" ht="32.25" customHeight="1">
      <c r="B46" s="128"/>
      <c r="C46" s="129"/>
      <c r="D46" s="369" t="s">
        <v>252</v>
      </c>
      <c r="E46" s="369"/>
      <c r="F46" s="367" t="s">
        <v>251</v>
      </c>
      <c r="G46" s="368"/>
      <c r="H46" s="419"/>
      <c r="I46" s="419"/>
    </row>
    <row r="47" spans="2:9" ht="32.25" customHeight="1">
      <c r="B47" s="128"/>
      <c r="C47" s="129"/>
      <c r="D47" s="410" t="s">
        <v>260</v>
      </c>
      <c r="E47" s="411"/>
      <c r="F47" s="412" t="s">
        <v>261</v>
      </c>
      <c r="G47" s="413"/>
      <c r="H47" s="419"/>
      <c r="I47" s="419"/>
    </row>
    <row r="48" spans="2:9" ht="32.25" customHeight="1">
      <c r="B48" s="128"/>
      <c r="C48" s="129"/>
      <c r="D48" s="369" t="s">
        <v>262</v>
      </c>
      <c r="E48" s="369"/>
      <c r="F48" s="370" t="s">
        <v>263</v>
      </c>
      <c r="G48" s="371"/>
      <c r="H48" s="419"/>
      <c r="I48" s="419"/>
    </row>
    <row r="49" spans="2:9" ht="32.25" customHeight="1">
      <c r="B49" s="128"/>
      <c r="C49" s="129"/>
      <c r="D49" s="369" t="s">
        <v>264</v>
      </c>
      <c r="E49" s="369"/>
      <c r="F49" s="370" t="s">
        <v>265</v>
      </c>
      <c r="G49" s="371"/>
      <c r="H49" s="419"/>
      <c r="I49" s="419"/>
    </row>
    <row r="50" spans="2:9" ht="32.25" customHeight="1">
      <c r="B50" s="128"/>
      <c r="C50" s="129"/>
      <c r="D50" s="369" t="s">
        <v>266</v>
      </c>
      <c r="E50" s="369"/>
      <c r="F50" s="370" t="s">
        <v>267</v>
      </c>
      <c r="G50" s="371"/>
      <c r="H50" s="419"/>
      <c r="I50" s="419"/>
    </row>
    <row r="51" spans="2:9" ht="32.25" customHeight="1">
      <c r="B51" s="128"/>
      <c r="C51" s="129"/>
      <c r="D51" s="133"/>
      <c r="E51" s="133"/>
      <c r="F51" s="135"/>
      <c r="G51" s="135"/>
      <c r="H51" s="419"/>
      <c r="I51" s="419"/>
    </row>
    <row r="52" spans="2:9" ht="32.25" customHeight="1">
      <c r="B52" s="128"/>
      <c r="C52" s="129"/>
      <c r="D52" s="133"/>
      <c r="E52" s="133"/>
      <c r="F52" s="135"/>
      <c r="G52" s="135"/>
    </row>
    <row r="53" spans="2:9" ht="32.25" customHeight="1">
      <c r="B53" s="128"/>
      <c r="C53" s="129"/>
      <c r="D53" s="133"/>
      <c r="E53" s="133"/>
      <c r="F53" s="135"/>
      <c r="G53" s="135"/>
    </row>
    <row r="54" spans="2:9" ht="21.75" customHeight="1">
      <c r="B54" s="407" t="s">
        <v>268</v>
      </c>
      <c r="C54" s="408"/>
      <c r="D54" s="408"/>
      <c r="E54" s="408"/>
      <c r="F54" s="408"/>
      <c r="G54" s="409"/>
    </row>
    <row r="55" spans="2:9" ht="21.75" customHeight="1">
      <c r="B55" s="407" t="s">
        <v>269</v>
      </c>
      <c r="C55" s="408"/>
      <c r="D55" s="408"/>
      <c r="E55" s="408"/>
      <c r="F55" s="408"/>
      <c r="G55" s="409"/>
    </row>
    <row r="56" spans="2:9" ht="20.25" customHeight="1">
      <c r="B56" s="407" t="s">
        <v>270</v>
      </c>
      <c r="C56" s="408"/>
      <c r="D56" s="408"/>
      <c r="E56" s="408"/>
      <c r="F56" s="408"/>
      <c r="G56" s="409"/>
    </row>
    <row r="57" spans="2:9" ht="20.25" customHeight="1">
      <c r="B57" s="407" t="s">
        <v>271</v>
      </c>
      <c r="C57" s="408"/>
      <c r="D57" s="408"/>
      <c r="E57" s="408"/>
      <c r="F57" s="408"/>
      <c r="G57" s="409"/>
    </row>
    <row r="58" spans="2:9" ht="18" customHeight="1" thickBot="1">
      <c r="B58" s="404" t="s">
        <v>272</v>
      </c>
      <c r="C58" s="405"/>
      <c r="D58" s="405"/>
      <c r="E58" s="405"/>
      <c r="F58" s="405"/>
      <c r="G58" s="406"/>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zoomScale="85" zoomScaleNormal="85" zoomScalePageLayoutView="50" workbookViewId="0">
      <selection activeCell="E50" sqref="E50:E59"/>
    </sheetView>
  </sheetViews>
  <sheetFormatPr baseColWidth="10" defaultColWidth="11.44140625" defaultRowHeight="13.8"/>
  <cols>
    <col min="1" max="1" width="5" style="7" bestFit="1" customWidth="1"/>
    <col min="2" max="2" width="36.6640625" style="7" customWidth="1"/>
    <col min="3" max="3" width="35.6640625" style="7" customWidth="1"/>
    <col min="4" max="4" width="52.5546875" style="162" customWidth="1"/>
    <col min="5" max="5" width="27.44140625" style="7" customWidth="1"/>
    <col min="6" max="6" width="22" style="7" customWidth="1"/>
    <col min="7" max="7" width="17.33203125" style="7" bestFit="1" customWidth="1"/>
    <col min="8" max="8" width="26.33203125" style="7" customWidth="1"/>
    <col min="9" max="9" width="37.33203125" style="7" customWidth="1"/>
    <col min="10" max="10" width="33.33203125" style="7" customWidth="1"/>
    <col min="11" max="11" width="25.5546875" style="7" customWidth="1"/>
    <col min="12" max="12" width="23.5546875" style="7" hidden="1" customWidth="1"/>
    <col min="13" max="13" width="25.5546875" style="7" customWidth="1"/>
    <col min="14" max="14" width="26.33203125" style="7" customWidth="1"/>
    <col min="15" max="15" width="18" style="7" hidden="1" customWidth="1"/>
    <col min="16" max="257" width="11.44140625" style="166"/>
    <col min="258" max="16384" width="11.44140625" style="167"/>
  </cols>
  <sheetData>
    <row r="1" spans="1:257" ht="28.2">
      <c r="A1" s="462"/>
      <c r="B1" s="463"/>
      <c r="C1" s="463"/>
      <c r="D1" s="163"/>
      <c r="E1" s="164"/>
      <c r="F1" s="164"/>
      <c r="G1" s="164"/>
      <c r="H1" s="164"/>
      <c r="I1" s="164"/>
      <c r="J1" s="164"/>
      <c r="K1" s="164"/>
      <c r="L1" s="164"/>
      <c r="M1" s="164"/>
      <c r="N1" s="165"/>
      <c r="O1" s="164"/>
    </row>
    <row r="2" spans="1:257" ht="28.2">
      <c r="A2" s="464"/>
      <c r="B2" s="465"/>
      <c r="C2" s="465"/>
      <c r="D2" s="168"/>
      <c r="E2" s="169"/>
      <c r="F2" s="169"/>
      <c r="G2" s="169"/>
      <c r="H2" s="169"/>
      <c r="I2" s="169"/>
      <c r="J2" s="169"/>
      <c r="K2" s="169"/>
      <c r="L2" s="169"/>
      <c r="M2" s="169"/>
      <c r="N2" s="170"/>
      <c r="O2" s="169"/>
    </row>
    <row r="3" spans="1:257" ht="28.2">
      <c r="A3" s="171"/>
      <c r="B3" s="46"/>
      <c r="C3" s="46"/>
      <c r="D3" s="168"/>
      <c r="E3" s="169"/>
      <c r="F3" s="169"/>
      <c r="G3" s="169"/>
      <c r="H3" s="169"/>
      <c r="I3" s="169"/>
      <c r="J3" s="169"/>
      <c r="K3" s="169"/>
      <c r="L3" s="169"/>
      <c r="M3" s="169"/>
      <c r="N3" s="170"/>
      <c r="O3" s="169"/>
    </row>
    <row r="4" spans="1:257" ht="22.5" customHeight="1">
      <c r="A4" s="443" t="s">
        <v>273</v>
      </c>
      <c r="B4" s="443"/>
      <c r="C4" s="443"/>
      <c r="D4" s="469" t="s">
        <v>274</v>
      </c>
      <c r="E4" s="469"/>
      <c r="F4" s="469"/>
      <c r="G4" s="469"/>
      <c r="H4" s="469"/>
      <c r="I4" s="469"/>
      <c r="J4" s="469"/>
      <c r="K4" s="469"/>
      <c r="L4" s="469"/>
      <c r="M4" s="469"/>
      <c r="N4" s="469"/>
      <c r="O4" s="469"/>
    </row>
    <row r="5" spans="1:257" ht="87" customHeight="1">
      <c r="A5" s="443" t="s">
        <v>275</v>
      </c>
      <c r="B5" s="443"/>
      <c r="C5" s="443"/>
      <c r="D5" s="470" t="s">
        <v>33</v>
      </c>
      <c r="E5" s="470"/>
      <c r="F5" s="470"/>
      <c r="G5" s="470"/>
      <c r="H5" s="470"/>
      <c r="I5" s="470"/>
      <c r="J5" s="470"/>
      <c r="K5" s="470"/>
      <c r="L5" s="470"/>
      <c r="M5" s="470"/>
      <c r="N5" s="470"/>
      <c r="O5" s="470"/>
    </row>
    <row r="6" spans="1:257" ht="18.600000000000001" thickBot="1">
      <c r="A6" s="444" t="s">
        <v>276</v>
      </c>
      <c r="B6" s="444"/>
      <c r="C6" s="444"/>
      <c r="D6" s="237" t="s">
        <v>521</v>
      </c>
      <c r="E6" s="238"/>
      <c r="F6" s="238"/>
      <c r="G6" s="238"/>
      <c r="H6" s="238"/>
      <c r="I6" s="238"/>
      <c r="J6" s="238"/>
      <c r="K6" s="238"/>
      <c r="L6" s="238"/>
      <c r="M6" s="238"/>
      <c r="N6" s="238"/>
      <c r="O6" s="239"/>
    </row>
    <row r="7" spans="1:257" ht="15.6" customHeight="1" thickTop="1" thickBot="1">
      <c r="A7" s="172" t="s">
        <v>278</v>
      </c>
      <c r="B7" s="173"/>
      <c r="C7" s="173"/>
      <c r="D7" s="460" t="s">
        <v>279</v>
      </c>
      <c r="E7" s="457" t="s">
        <v>280</v>
      </c>
      <c r="F7" s="458"/>
      <c r="G7" s="458"/>
      <c r="H7" s="459"/>
      <c r="I7" s="478" t="s">
        <v>281</v>
      </c>
      <c r="J7" s="479"/>
      <c r="K7" s="479"/>
      <c r="L7" s="479"/>
      <c r="M7" s="480"/>
      <c r="N7" s="473" t="s">
        <v>282</v>
      </c>
      <c r="O7" s="474"/>
    </row>
    <row r="8" spans="1:257" ht="17.25" customHeight="1" thickTop="1">
      <c r="A8" s="466" t="s">
        <v>283</v>
      </c>
      <c r="B8" s="468" t="s">
        <v>284</v>
      </c>
      <c r="C8" s="174" t="s">
        <v>285</v>
      </c>
      <c r="D8" s="461"/>
      <c r="E8" s="455" t="s">
        <v>221</v>
      </c>
      <c r="F8" s="455" t="s">
        <v>286</v>
      </c>
      <c r="G8" s="455" t="s">
        <v>287</v>
      </c>
      <c r="H8" s="455" t="s">
        <v>227</v>
      </c>
      <c r="I8" s="475" t="s">
        <v>288</v>
      </c>
      <c r="J8" s="175" t="s">
        <v>289</v>
      </c>
      <c r="K8" s="475" t="s">
        <v>281</v>
      </c>
      <c r="L8" s="476" t="s">
        <v>290</v>
      </c>
      <c r="M8" s="475" t="s">
        <v>291</v>
      </c>
      <c r="N8" s="471" t="s">
        <v>292</v>
      </c>
      <c r="O8" s="471" t="s">
        <v>293</v>
      </c>
    </row>
    <row r="9" spans="1:257" s="178" customFormat="1" ht="51" customHeight="1" thickBot="1">
      <c r="A9" s="467"/>
      <c r="B9" s="461"/>
      <c r="C9" s="253" t="s">
        <v>294</v>
      </c>
      <c r="D9" s="461"/>
      <c r="E9" s="456"/>
      <c r="F9" s="456"/>
      <c r="G9" s="456"/>
      <c r="H9" s="456"/>
      <c r="I9" s="456"/>
      <c r="J9" s="176" t="s">
        <v>295</v>
      </c>
      <c r="K9" s="456" t="s">
        <v>296</v>
      </c>
      <c r="L9" s="477"/>
      <c r="M9" s="456" t="s">
        <v>296</v>
      </c>
      <c r="N9" s="472"/>
      <c r="O9" s="472"/>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6">
        <v>1</v>
      </c>
      <c r="B10" s="453" t="s">
        <v>297</v>
      </c>
      <c r="C10" s="453" t="s">
        <v>298</v>
      </c>
      <c r="D10" s="156" t="s">
        <v>299</v>
      </c>
      <c r="E10" s="440">
        <v>680</v>
      </c>
      <c r="F10" s="440">
        <v>12</v>
      </c>
      <c r="G10" s="449">
        <f>+F10/E10</f>
        <v>1.7647058823529412E-2</v>
      </c>
      <c r="H10" s="44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300</v>
      </c>
      <c r="J10" s="180" t="s">
        <v>301</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53" t="str">
        <f>IFERROR(CONCATENATE(INDEX('8- Politicas de admiistracion '!$B$16:$F$53,MATCH(ROUND(AVERAGE(L10:L19),0),'8- Politicas de admiistracion '!$F$16:$F$53,0),1)," - ",ROUND(AVERAGE(L10:L19),0)),"")</f>
        <v>Moderado - 3</v>
      </c>
      <c r="N10" s="483" t="str">
        <f>IFERROR(CONCATENATE(VLOOKUP((LEFT(H10,LEN(H10)-4)&amp;LEFT(M10,LEN(M10)-4)),'9- Matriz de Calor '!$D$18:$E$42,2,0)," - ",RIGHT(H10,1)*RIGHT(M10,1)),"")</f>
        <v>Moderado - 3</v>
      </c>
      <c r="O10" s="494">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9.6">
      <c r="A11" s="437"/>
      <c r="B11" s="435"/>
      <c r="C11" s="435"/>
      <c r="D11" s="156" t="s">
        <v>522</v>
      </c>
      <c r="E11" s="441"/>
      <c r="F11" s="441"/>
      <c r="G11" s="450"/>
      <c r="H11" s="446"/>
      <c r="I11" s="184" t="s">
        <v>302</v>
      </c>
      <c r="J11" s="185" t="s">
        <v>303</v>
      </c>
      <c r="K11" s="184" t="str">
        <f>IFERROR(CONCATENATE(INDEX('8- Politicas de admiistracion '!$B$16:$F$53,MATCH('5-. Identificación de Riesgos'!J11,'8- Politicas de admiistracion '!$C$16:$C$54,0),1)," - ",L11),"")</f>
        <v xml:space="preserve">Menor - </v>
      </c>
      <c r="L11" s="213"/>
      <c r="M11" s="435"/>
      <c r="N11" s="484"/>
      <c r="O11" s="494"/>
    </row>
    <row r="12" spans="1:257" ht="39" customHeight="1">
      <c r="A12" s="437"/>
      <c r="B12" s="435"/>
      <c r="C12" s="435"/>
      <c r="D12" s="156" t="s">
        <v>304</v>
      </c>
      <c r="E12" s="441"/>
      <c r="F12" s="441"/>
      <c r="G12" s="450"/>
      <c r="H12" s="446"/>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5"/>
      <c r="N12" s="484"/>
      <c r="O12" s="494"/>
    </row>
    <row r="13" spans="1:257" ht="51" customHeight="1">
      <c r="A13" s="437"/>
      <c r="B13" s="435"/>
      <c r="C13" s="435"/>
      <c r="D13" s="156" t="s">
        <v>305</v>
      </c>
      <c r="E13" s="441"/>
      <c r="F13" s="441"/>
      <c r="G13" s="450"/>
      <c r="H13" s="446"/>
      <c r="I13" s="184"/>
      <c r="J13" s="185"/>
      <c r="K13" s="184" t="str">
        <f>IFERROR(CONCATENATE(INDEX('8- Politicas de admiistracion '!$B$16:$F$53,MATCH('5-. Identificación de Riesgos'!J13,'8- Politicas de admiistracion '!$C$16:$C$54,0),1)," - ",L13),"")</f>
        <v/>
      </c>
      <c r="L13" s="213"/>
      <c r="M13" s="435"/>
      <c r="N13" s="484"/>
      <c r="O13" s="494"/>
    </row>
    <row r="14" spans="1:257" ht="27.6" customHeight="1">
      <c r="A14" s="437"/>
      <c r="B14" s="435"/>
      <c r="C14" s="435"/>
      <c r="D14" s="240" t="s">
        <v>306</v>
      </c>
      <c r="E14" s="441"/>
      <c r="F14" s="441"/>
      <c r="G14" s="450"/>
      <c r="H14" s="446"/>
      <c r="I14" s="184"/>
      <c r="J14" s="185"/>
      <c r="K14" s="184" t="str">
        <f>IFERROR(CONCATENATE(INDEX('8- Politicas de admiistracion '!$B$16:$F$53,MATCH('5-. Identificación de Riesgos'!J14,'8- Politicas de admiistracion '!$C$16:$C$54,0),1)," - ",L14),"")</f>
        <v/>
      </c>
      <c r="L14" s="213"/>
      <c r="M14" s="435"/>
      <c r="N14" s="484"/>
      <c r="O14" s="494"/>
    </row>
    <row r="15" spans="1:257" ht="15" customHeight="1">
      <c r="A15" s="437"/>
      <c r="B15" s="435"/>
      <c r="C15" s="435"/>
      <c r="E15" s="441"/>
      <c r="F15" s="441"/>
      <c r="G15" s="450"/>
      <c r="H15" s="446"/>
      <c r="I15" s="184"/>
      <c r="J15" s="185"/>
      <c r="K15" s="184" t="str">
        <f>IFERROR(CONCATENATE(INDEX('8- Politicas de admiistracion '!$B$16:$F$53,MATCH('5-. Identificación de Riesgos'!J15,'8- Politicas de admiistracion '!$C$16:$C$54,0),1)," - ",L15),"")</f>
        <v/>
      </c>
      <c r="L15" s="213"/>
      <c r="M15" s="435"/>
      <c r="N15" s="484"/>
      <c r="O15" s="494"/>
    </row>
    <row r="16" spans="1:257" ht="15" customHeight="1">
      <c r="A16" s="437"/>
      <c r="B16" s="435"/>
      <c r="C16" s="435"/>
      <c r="D16" s="144"/>
      <c r="E16" s="441"/>
      <c r="F16" s="441"/>
      <c r="G16" s="450"/>
      <c r="H16" s="446"/>
      <c r="I16" s="183"/>
      <c r="J16" s="186"/>
      <c r="K16" s="184" t="str">
        <f>IFERROR(CONCATENATE(INDEX('8- Politicas de admiistracion '!$B$16:$F$53,MATCH('5-. Identificación de Riesgos'!J16,'8- Politicas de admiistracion '!$C$16:$C$54,0),1)," - ",L16),"")</f>
        <v/>
      </c>
      <c r="L16" s="213"/>
      <c r="M16" s="435"/>
      <c r="N16" s="484"/>
      <c r="O16" s="494"/>
    </row>
    <row r="17" spans="1:257" ht="15" customHeight="1">
      <c r="A17" s="437"/>
      <c r="B17" s="435"/>
      <c r="C17" s="435"/>
      <c r="E17" s="441"/>
      <c r="F17" s="441"/>
      <c r="G17" s="450"/>
      <c r="H17" s="446"/>
      <c r="I17" s="183"/>
      <c r="J17" s="186"/>
      <c r="K17" s="184" t="str">
        <f>IFERROR(CONCATENATE(INDEX('8- Politicas de admiistracion '!$B$16:$F$53,MATCH('5-. Identificación de Riesgos'!J17,'8- Politicas de admiistracion '!$C$16:$C$54,0),1)," - ",L17),"")</f>
        <v/>
      </c>
      <c r="L17" s="213"/>
      <c r="M17" s="435"/>
      <c r="N17" s="484"/>
      <c r="O17" s="494"/>
    </row>
    <row r="18" spans="1:257" ht="15" customHeight="1">
      <c r="A18" s="437"/>
      <c r="B18" s="435"/>
      <c r="C18" s="435"/>
      <c r="D18" s="144"/>
      <c r="E18" s="441"/>
      <c r="F18" s="441"/>
      <c r="G18" s="450"/>
      <c r="H18" s="446"/>
      <c r="I18" s="435"/>
      <c r="J18" s="481"/>
      <c r="K18" s="184" t="str">
        <f>IFERROR(CONCATENATE(INDEX('8- Politicas de admiistracion '!$B$16:$F$53,MATCH('5-. Identificación de Riesgos'!J18,'8- Politicas de admiistracion '!$C$16:$C$54,0),1)," - ",L18),"")</f>
        <v/>
      </c>
      <c r="L18" s="486" t="str">
        <f>IFERROR(VLOOKUP(INDEX('8- Politicas de admiistracion '!$B$16:$F$63,MATCH('5-. Identificación de Riesgos'!J18,'8- Politicas de admiistracion '!$C$16:$C$64,0),1),'8- Politicas de admiistracion '!$B$16:$F$64,5,FALSE),"")</f>
        <v/>
      </c>
      <c r="M18" s="435"/>
      <c r="N18" s="484"/>
      <c r="O18" s="494"/>
    </row>
    <row r="19" spans="1:257" s="190" customFormat="1" ht="15" customHeight="1" thickBot="1">
      <c r="A19" s="452"/>
      <c r="B19" s="454"/>
      <c r="C19" s="454"/>
      <c r="D19" s="187"/>
      <c r="E19" s="448"/>
      <c r="F19" s="448"/>
      <c r="G19" s="451"/>
      <c r="H19" s="447"/>
      <c r="I19" s="454"/>
      <c r="J19" s="482"/>
      <c r="K19" s="188" t="str">
        <f>IFERROR(CONCATENATE(INDEX('8- Politicas de admiistracion '!$B$16:$F$53,MATCH('5-. Identificación de Riesgos'!J19,'8- Politicas de admiistracion '!$C$16:$C$54,0),1)," - ",L19),"")</f>
        <v/>
      </c>
      <c r="L19" s="487"/>
      <c r="M19" s="454"/>
      <c r="N19" s="485"/>
      <c r="O19" s="494"/>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6">
        <v>2</v>
      </c>
      <c r="B20" s="438" t="s">
        <v>307</v>
      </c>
      <c r="C20" s="426" t="s">
        <v>308</v>
      </c>
      <c r="D20" s="191" t="s">
        <v>309</v>
      </c>
      <c r="E20" s="440">
        <v>680</v>
      </c>
      <c r="F20" s="424">
        <v>12</v>
      </c>
      <c r="G20" s="420">
        <f t="shared" ref="G20" si="0">F20/E20</f>
        <v>1.7647058823529412E-2</v>
      </c>
      <c r="H20" s="42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310</v>
      </c>
      <c r="J20" s="180" t="s">
        <v>311</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24" t="str">
        <f>IFERROR(CONCATENATE(INDEX('8- Politicas de admiistracion '!$B$16:$F$53,MATCH(ROUND(AVERAGE(L20:L29),0),'8- Politicas de admiistracion '!$F$16:$F$53,0),1)," - ",ROUND(AVERAGE(L20:L29),0)),"")</f>
        <v>Moderado - 3</v>
      </c>
      <c r="N20" s="426" t="str">
        <f>IFERROR(CONCATENATE(VLOOKUP((LEFT(H20,LEN(H20)-4)&amp;LEFT(M20,LEN(M20)-4)),'9- Matriz de Calor '!$D$18:$E$42,2,0)," - ",RIGHT(H20,1)*RIGHT(M20,1)),"")</f>
        <v>Moderado - 3</v>
      </c>
      <c r="O20" s="428">
        <f>RIGHT(H20,1)*RIGHT(M20,1)</f>
        <v>3</v>
      </c>
    </row>
    <row r="21" spans="1:257" ht="64.5" customHeight="1">
      <c r="A21" s="437"/>
      <c r="B21" s="439"/>
      <c r="C21" s="427"/>
      <c r="D21" s="194" t="s">
        <v>312</v>
      </c>
      <c r="E21" s="441"/>
      <c r="F21" s="425"/>
      <c r="G21" s="421"/>
      <c r="H21" s="423"/>
      <c r="I21" s="144" t="s">
        <v>302</v>
      </c>
      <c r="J21" s="195" t="s">
        <v>303</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25"/>
      <c r="N21" s="427"/>
      <c r="O21" s="429"/>
    </row>
    <row r="22" spans="1:257" ht="34.950000000000003" customHeight="1">
      <c r="A22" s="437"/>
      <c r="B22" s="439"/>
      <c r="C22" s="427"/>
      <c r="D22" s="194" t="s">
        <v>313</v>
      </c>
      <c r="E22" s="441"/>
      <c r="F22" s="425"/>
      <c r="G22" s="421"/>
      <c r="H22" s="423"/>
      <c r="I22" s="144"/>
      <c r="J22" s="195"/>
      <c r="K22" s="184" t="str">
        <f>IFERROR(CONCATENATE(INDEX('8- Politicas de admiistracion '!$B$16:$F$53,MATCH('5-. Identificación de Riesgos'!J22,'8- Politicas de admiistracion '!$C$16:$C$54,0),1)," - ",L22),"")</f>
        <v/>
      </c>
      <c r="L22" s="220"/>
      <c r="M22" s="425"/>
      <c r="N22" s="427"/>
      <c r="O22" s="429"/>
    </row>
    <row r="23" spans="1:257" ht="34.950000000000003" customHeight="1">
      <c r="A23" s="437"/>
      <c r="B23" s="439"/>
      <c r="C23" s="427"/>
      <c r="D23" s="156" t="s">
        <v>314</v>
      </c>
      <c r="E23" s="441"/>
      <c r="F23" s="425"/>
      <c r="G23" s="421"/>
      <c r="H23" s="423"/>
      <c r="I23" s="144"/>
      <c r="J23" s="195"/>
      <c r="K23" s="184" t="str">
        <f>IFERROR(CONCATENATE(INDEX('8- Politicas de admiistracion '!$B$16:$F$53,MATCH('5-. Identificación de Riesgos'!J23,'8- Politicas de admiistracion '!$C$16:$C$54,0),1)," - ",L23),"")</f>
        <v/>
      </c>
      <c r="L23" s="219"/>
      <c r="M23" s="425"/>
      <c r="N23" s="427"/>
      <c r="O23" s="429"/>
    </row>
    <row r="24" spans="1:257" ht="49.2" customHeight="1">
      <c r="A24" s="437"/>
      <c r="B24" s="439"/>
      <c r="C24" s="427"/>
      <c r="D24" s="156"/>
      <c r="E24" s="441"/>
      <c r="F24" s="425"/>
      <c r="G24" s="421"/>
      <c r="H24" s="423"/>
      <c r="I24" s="144"/>
      <c r="J24" s="195"/>
      <c r="K24" s="184" t="str">
        <f>IFERROR(CONCATENATE(INDEX('8- Politicas de admiistracion '!$B$16:$F$53,MATCH('5-. Identificación de Riesgos'!J24,'8- Politicas de admiistracion '!$C$16:$C$54,0),1)," - ",L24),"")</f>
        <v/>
      </c>
      <c r="L24" s="220"/>
      <c r="M24" s="425"/>
      <c r="N24" s="427"/>
      <c r="O24" s="429"/>
    </row>
    <row r="25" spans="1:257" ht="34.950000000000003" customHeight="1">
      <c r="A25" s="437"/>
      <c r="B25" s="439"/>
      <c r="C25" s="427"/>
      <c r="D25" s="221"/>
      <c r="E25" s="441"/>
      <c r="F25" s="425"/>
      <c r="G25" s="421"/>
      <c r="H25" s="423"/>
      <c r="I25" s="144"/>
      <c r="J25" s="195"/>
      <c r="K25" s="184" t="str">
        <f>IFERROR(CONCATENATE(INDEX('8- Politicas de admiistracion '!$B$16:$F$53,MATCH('5-. Identificación de Riesgos'!J25,'8- Politicas de admiistracion '!$C$16:$C$54,0),1)," - ",L25),"")</f>
        <v/>
      </c>
      <c r="L25" s="219"/>
      <c r="M25" s="425"/>
      <c r="N25" s="427"/>
      <c r="O25" s="429"/>
    </row>
    <row r="26" spans="1:257" ht="34.950000000000003" customHeight="1">
      <c r="A26" s="437"/>
      <c r="B26" s="439"/>
      <c r="C26" s="427"/>
      <c r="D26" s="194"/>
      <c r="E26" s="441"/>
      <c r="F26" s="425"/>
      <c r="G26" s="421"/>
      <c r="H26" s="423"/>
      <c r="I26" s="144"/>
      <c r="J26" s="195"/>
      <c r="K26" s="184" t="str">
        <f>IFERROR(CONCATENATE(INDEX('8- Politicas de admiistracion '!$B$16:$F$53,MATCH('5-. Identificación de Riesgos'!J26,'8- Politicas de admiistracion '!$C$16:$C$54,0),1)," - ",L26),"")</f>
        <v/>
      </c>
      <c r="L26" s="214"/>
      <c r="M26" s="425"/>
      <c r="N26" s="427"/>
      <c r="O26" s="429"/>
    </row>
    <row r="27" spans="1:257" ht="34.950000000000003" customHeight="1">
      <c r="A27" s="437"/>
      <c r="B27" s="439"/>
      <c r="C27" s="427"/>
      <c r="D27" s="194"/>
      <c r="E27" s="441"/>
      <c r="F27" s="425"/>
      <c r="G27" s="421"/>
      <c r="H27" s="423"/>
      <c r="I27" s="144"/>
      <c r="J27" s="195"/>
      <c r="K27" s="184" t="str">
        <f>IFERROR(CONCATENATE(INDEX('8- Politicas de admiistracion '!$B$16:$F$53,MATCH('5-. Identificación de Riesgos'!J27,'8- Politicas de admiistracion '!$C$16:$C$54,0),1)," - ",L27),"")</f>
        <v/>
      </c>
      <c r="L27" s="214"/>
      <c r="M27" s="425"/>
      <c r="N27" s="427"/>
      <c r="O27" s="429"/>
    </row>
    <row r="28" spans="1:257" ht="34.950000000000003" customHeight="1">
      <c r="A28" s="437"/>
      <c r="B28" s="439"/>
      <c r="C28" s="427"/>
      <c r="D28" s="194"/>
      <c r="E28" s="441"/>
      <c r="F28" s="425"/>
      <c r="G28" s="421"/>
      <c r="H28" s="423"/>
      <c r="I28" s="144"/>
      <c r="J28" s="195"/>
      <c r="K28" s="184" t="str">
        <f>IFERROR(CONCATENATE(INDEX('8- Politicas de admiistracion '!$B$16:$F$53,MATCH('5-. Identificación de Riesgos'!J28,'8- Politicas de admiistracion '!$C$16:$C$54,0),1)," - ",L28),"")</f>
        <v/>
      </c>
      <c r="L28" s="214"/>
      <c r="M28" s="425"/>
      <c r="N28" s="427"/>
      <c r="O28" s="429"/>
    </row>
    <row r="29" spans="1:257" ht="34.950000000000003" customHeight="1">
      <c r="A29" s="428"/>
      <c r="B29" s="439"/>
      <c r="C29" s="427"/>
      <c r="D29" s="196"/>
      <c r="E29" s="442"/>
      <c r="F29" s="425"/>
      <c r="G29" s="421"/>
      <c r="H29" s="423"/>
      <c r="I29" s="197"/>
      <c r="J29" s="198"/>
      <c r="K29" s="199" t="str">
        <f>IFERROR(CONCATENATE(INDEX('8- Politicas de admiistracion '!$B$16:$F$53,MATCH('5-. Identificación de Riesgos'!J29,'8- Politicas de admiistracion '!$C$16:$C$54,0),1)," - ",L29),"")</f>
        <v/>
      </c>
      <c r="L29" s="214"/>
      <c r="M29" s="425"/>
      <c r="N29" s="427"/>
      <c r="O29" s="430"/>
    </row>
    <row r="30" spans="1:257" ht="41.4">
      <c r="A30" s="435">
        <v>3</v>
      </c>
      <c r="B30" s="435" t="s">
        <v>315</v>
      </c>
      <c r="C30" s="435" t="s">
        <v>316</v>
      </c>
      <c r="D30" s="37" t="s">
        <v>317</v>
      </c>
      <c r="E30" s="441">
        <v>680</v>
      </c>
      <c r="F30" s="435">
        <v>1</v>
      </c>
      <c r="G30" s="450">
        <f t="shared" ref="G30" si="1">F30/E30</f>
        <v>1.4705882352941176E-3</v>
      </c>
      <c r="H30" s="44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4" t="s">
        <v>300</v>
      </c>
      <c r="J30" s="195" t="s">
        <v>311</v>
      </c>
      <c r="K30" s="205" t="str">
        <f>IFERROR(CONCATENATE(INDEX('8- Politicas de admiistracion '!$B$16:$F$53,MATCH('5-. Identificación de Riesgos'!J30,'8- Politicas de admiistracion '!$C$16:$C$54,0),1)," - ",L30),"")</f>
        <v>Mayor - 4</v>
      </c>
      <c r="L30" s="314">
        <f>IFERROR(VLOOKUP(INDEX('8- Politicas de admiistracion '!$B$16:$F$53,MATCH('5-. Identificación de Riesgos'!J30,'8- Politicas de admiistracion '!$C$16:$C$54,0),1),'8- Politicas de admiistracion '!$B$16:$F$54,5,FALSE),"")</f>
        <v>4</v>
      </c>
      <c r="M30" s="495" t="str">
        <f>IFERROR(CONCATENATE(INDEX('8- Politicas de admiistracion '!$B$16:$F$53,MATCH(ROUND(AVERAGE(L30:L39),0),'8- Politicas de admiistracion '!$F$16:$F$53,0),1)," - ",ROUND(AVERAGE(L30:L39),0)),"")</f>
        <v>Moderado - 3</v>
      </c>
      <c r="N30" s="495" t="str">
        <f>IFERROR(CONCATENATE(VLOOKUP((LEFT(H30,LEN(H30)-4)&amp;LEFT(M30,LEN(M30)-4)),'9- Matriz de Calor '!$D$18:$E$42,2,0)," - ",RIGHT(H30,1)*RIGHT(M30,1)),"")</f>
        <v>Moderado - 3</v>
      </c>
    </row>
    <row r="31" spans="1:257" ht="27.6">
      <c r="A31" s="435"/>
      <c r="B31" s="435"/>
      <c r="C31" s="435"/>
      <c r="D31" s="37" t="s">
        <v>318</v>
      </c>
      <c r="E31" s="441"/>
      <c r="F31" s="435"/>
      <c r="G31" s="450"/>
      <c r="H31" s="446"/>
      <c r="I31" s="144" t="s">
        <v>302</v>
      </c>
      <c r="J31" s="195" t="s">
        <v>338</v>
      </c>
      <c r="K31" s="205" t="str">
        <f>IFERROR(CONCATENATE(INDEX('8- Politicas de admiistracion '!$B$16:$F$53,MATCH('5-. Identificación de Riesgos'!J31,'8- Politicas de admiistracion '!$C$16:$C$54,0),1)," - ",L31),"")</f>
        <v>Leve - 1</v>
      </c>
      <c r="L31" s="314">
        <f>IFERROR(VLOOKUP(INDEX('8- Politicas de admiistracion '!$B$16:$F$53,MATCH('5-. Identificación de Riesgos'!J31,'8- Politicas de admiistracion '!$C$16:$C$54,0),1),'8- Politicas de admiistracion '!$B$16:$F$54,5,FALSE),"")</f>
        <v>1</v>
      </c>
      <c r="M31" s="495"/>
      <c r="N31" s="495"/>
    </row>
    <row r="32" spans="1:257" ht="28.8">
      <c r="A32" s="435"/>
      <c r="B32" s="435"/>
      <c r="C32" s="435"/>
      <c r="D32" s="37" t="s">
        <v>319</v>
      </c>
      <c r="E32" s="441"/>
      <c r="F32" s="435"/>
      <c r="G32" s="450"/>
      <c r="H32" s="446"/>
      <c r="I32" s="144"/>
      <c r="J32" s="195"/>
      <c r="K32" s="205" t="str">
        <f>IFERROR(CONCATENATE(INDEX('8- Politicas de admiistracion '!$B$16:$F$53,MATCH('5-. Identificación de Riesgos'!J32,'8- Politicas de admiistracion '!$C$16:$C$54,0),1)," - ",L32),"")</f>
        <v/>
      </c>
      <c r="L32" s="314"/>
      <c r="M32" s="495"/>
      <c r="N32" s="495"/>
    </row>
    <row r="33" spans="1:23">
      <c r="A33" s="435"/>
      <c r="B33" s="435"/>
      <c r="C33" s="435"/>
      <c r="D33" s="211" t="s">
        <v>320</v>
      </c>
      <c r="E33" s="441"/>
      <c r="F33" s="435"/>
      <c r="G33" s="450"/>
      <c r="H33" s="446"/>
      <c r="I33" s="144"/>
      <c r="J33" s="195"/>
      <c r="K33" s="205" t="str">
        <f>IFERROR(CONCATENATE(INDEX('8- Politicas de admiistracion '!$B$16:$F$53,MATCH('5-. Identificación de Riesgos'!J33,'8- Politicas de admiistracion '!$C$16:$C$54,0),1)," - ",L33),"")</f>
        <v/>
      </c>
      <c r="L33" s="314" t="str">
        <f>IFERROR(VLOOKUP(INDEX('8- Politicas de admiistracion '!$B$16:$F$53,MATCH('5-. Identificación de Riesgos'!J33,'8- Politicas de admiistracion '!$C$16:$C$54,0),1),'8- Politicas de admiistracion '!$B$16:$F$54,5,FALSE),"")</f>
        <v/>
      </c>
      <c r="M33" s="495"/>
      <c r="N33" s="495"/>
    </row>
    <row r="34" spans="1:23">
      <c r="A34" s="435"/>
      <c r="B34" s="435"/>
      <c r="C34" s="435"/>
      <c r="D34" s="211" t="s">
        <v>321</v>
      </c>
      <c r="E34" s="441"/>
      <c r="F34" s="435"/>
      <c r="G34" s="450"/>
      <c r="H34" s="446"/>
      <c r="I34" s="144"/>
      <c r="J34" s="195"/>
      <c r="K34" s="205" t="str">
        <f>IFERROR(CONCATENATE(INDEX('8- Politicas de admiistracion '!$B$16:$F$53,MATCH('5-. Identificación de Riesgos'!J34,'8- Politicas de admiistracion '!$C$16:$C$54,0),1)," - ",L34),"")</f>
        <v/>
      </c>
      <c r="L34" s="314"/>
      <c r="M34" s="495"/>
      <c r="N34" s="495"/>
    </row>
    <row r="35" spans="1:23" ht="26.4">
      <c r="A35" s="435"/>
      <c r="B35" s="435"/>
      <c r="C35" s="435"/>
      <c r="D35" s="211" t="s">
        <v>322</v>
      </c>
      <c r="E35" s="441"/>
      <c r="F35" s="435"/>
      <c r="G35" s="450"/>
      <c r="H35" s="446"/>
      <c r="I35" s="144"/>
      <c r="J35" s="195"/>
      <c r="K35" s="205" t="str">
        <f>IFERROR(CONCATENATE(INDEX('8- Politicas de admiistracion '!$B$16:$F$53,MATCH('5-. Identificación de Riesgos'!J35,'8- Politicas de admiistracion '!$C$16:$C$54,0),1)," - ",L35),"")</f>
        <v/>
      </c>
      <c r="L35" s="314" t="str">
        <f>IFERROR(VLOOKUP(INDEX('8- Politicas de admiistracion '!$B$16:$F$53,MATCH('5-. Identificación de Riesgos'!J35,'8- Politicas de admiistracion '!$C$16:$C$54,0),1),'8- Politicas de admiistracion '!$B$16:$F$54,5,FALSE),"")</f>
        <v/>
      </c>
      <c r="M35" s="495"/>
      <c r="N35" s="495"/>
    </row>
    <row r="36" spans="1:23">
      <c r="A36" s="435"/>
      <c r="B36" s="435"/>
      <c r="C36" s="435"/>
      <c r="D36" s="211"/>
      <c r="E36" s="441"/>
      <c r="F36" s="435"/>
      <c r="G36" s="450"/>
      <c r="H36" s="446"/>
      <c r="I36" s="144"/>
      <c r="J36" s="195"/>
      <c r="K36" s="205" t="str">
        <f>IFERROR(CONCATENATE(INDEX('8- Politicas de admiistracion '!$B$16:$F$53,MATCH('5-. Identificación de Riesgos'!J36,'8- Politicas de admiistracion '!$C$16:$C$54,0),1)," - ",L36),"")</f>
        <v/>
      </c>
      <c r="L36" s="314"/>
      <c r="M36" s="495"/>
      <c r="N36" s="495"/>
    </row>
    <row r="37" spans="1:23">
      <c r="A37" s="435"/>
      <c r="B37" s="435"/>
      <c r="C37" s="435"/>
      <c r="D37" s="211"/>
      <c r="E37" s="441"/>
      <c r="F37" s="435"/>
      <c r="G37" s="450"/>
      <c r="H37" s="446"/>
      <c r="I37" s="144"/>
      <c r="J37" s="195"/>
      <c r="K37" s="205" t="str">
        <f>IFERROR(CONCATENATE(INDEX('8- Politicas de admiistracion '!$B$16:$F$53,MATCH('5-. Identificación de Riesgos'!J37,'8- Politicas de admiistracion '!$C$16:$C$54,0),1)," - ",L37),"")</f>
        <v/>
      </c>
      <c r="L37" s="315"/>
      <c r="M37" s="495"/>
      <c r="N37" s="495"/>
    </row>
    <row r="38" spans="1:23">
      <c r="A38" s="435"/>
      <c r="B38" s="435"/>
      <c r="C38" s="435"/>
      <c r="D38" s="211"/>
      <c r="E38" s="441"/>
      <c r="F38" s="435"/>
      <c r="G38" s="450"/>
      <c r="H38" s="446"/>
      <c r="I38" s="144"/>
      <c r="J38" s="195"/>
      <c r="K38" s="205" t="str">
        <f>IFERROR(CONCATENATE(INDEX('8- Politicas de admiistracion '!$B$16:$F$53,MATCH('5-. Identificación de Riesgos'!J38,'8- Politicas de admiistracion '!$C$16:$C$54,0),1)," - ",L38),"")</f>
        <v/>
      </c>
      <c r="L38" s="314"/>
      <c r="M38" s="495"/>
      <c r="N38" s="495"/>
    </row>
    <row r="39" spans="1:23">
      <c r="A39" s="435"/>
      <c r="B39" s="435"/>
      <c r="C39" s="435"/>
      <c r="D39" s="211"/>
      <c r="E39" s="441"/>
      <c r="F39" s="435"/>
      <c r="G39" s="450"/>
      <c r="H39" s="446"/>
      <c r="I39" s="144"/>
      <c r="J39" s="195"/>
      <c r="K39" s="205" t="str">
        <f>IFERROR(CONCATENATE(INDEX('8- Politicas de admiistracion '!$B$16:$F$53,MATCH('5-. Identificación de Riesgos'!J39,'8- Politicas de admiistracion '!$C$16:$C$54,0),1)," - ",L39),"")</f>
        <v/>
      </c>
      <c r="L39" s="314"/>
      <c r="M39" s="495"/>
      <c r="N39" s="495"/>
    </row>
    <row r="40" spans="1:23" ht="30" customHeight="1">
      <c r="A40" s="431">
        <v>4</v>
      </c>
      <c r="B40" s="434" t="s">
        <v>323</v>
      </c>
      <c r="C40" s="434" t="s">
        <v>324</v>
      </c>
      <c r="D40" s="243" t="s">
        <v>325</v>
      </c>
      <c r="E40" s="434">
        <v>4</v>
      </c>
      <c r="F40" s="434">
        <v>0</v>
      </c>
      <c r="G40" s="500">
        <f t="shared" ref="G40" si="2">F40/E40</f>
        <v>0</v>
      </c>
      <c r="H40" s="49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4" t="s">
        <v>300</v>
      </c>
      <c r="J40" s="195" t="s">
        <v>437</v>
      </c>
      <c r="K40" s="313" t="str">
        <f>IFERROR(CONCATENATE(INDEX('8- Politicas de admiistracion '!$B$16:$F$53,MATCH('5-. Identificación de Riesgos'!J40,'8- Politicas de admiistracion '!$C$16:$C$54,0),1)," - ",L40),"")</f>
        <v>Catastrófico - 5</v>
      </c>
      <c r="L40" s="217">
        <f>IFERROR(VLOOKUP(INDEX('8- Politicas de admiistracion '!$B$16:$F$53,MATCH('5-. Identificación de Riesgos'!J40,'8- Politicas de admiistracion '!$C$16:$C$54,0),1),'8- Politicas de admiistracion '!$B$16:$F$54,5,FALSE),"")</f>
        <v>5</v>
      </c>
      <c r="M40" s="492" t="str">
        <f>IFERROR(CONCATENATE(INDEX('8- Politicas de admiistracion '!$B$16:$F$53,MATCH(ROUND(AVERAGE(L40:L49),0),'8- Politicas de admiistracion '!$F$16:$F$53,0),1)," - ",ROUND(AVERAGE(L40:L49),0)),"")</f>
        <v>Catastrófico - 5</v>
      </c>
      <c r="N40" s="489" t="str">
        <f>IFERROR(CONCATENATE(VLOOKUP((LEFT(H40,LEN(H40)-4)&amp;LEFT(M40,LEN(M40)-4)),'9- Matriz de Calor '!$D$18:$E$42,2,0)," - ",RIGHT(H40,1)*RIGHT(M40,1)),"")</f>
        <v>Extremo - 5</v>
      </c>
      <c r="O40" s="428">
        <f>RIGHT(H40,1)*RIGHT(M40,1)</f>
        <v>5</v>
      </c>
      <c r="Q40" s="17"/>
      <c r="R40" s="488" t="s">
        <v>326</v>
      </c>
      <c r="S40" s="488"/>
      <c r="T40" s="488"/>
      <c r="U40" s="488"/>
      <c r="V40" s="488"/>
      <c r="W40" s="488"/>
    </row>
    <row r="41" spans="1:23" ht="43.2">
      <c r="A41" s="432"/>
      <c r="B41" s="435"/>
      <c r="C41" s="435"/>
      <c r="D41" s="37" t="s">
        <v>327</v>
      </c>
      <c r="E41" s="435"/>
      <c r="F41" s="435"/>
      <c r="G41" s="450"/>
      <c r="H41" s="446"/>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92"/>
      <c r="N41" s="490"/>
      <c r="O41" s="429"/>
      <c r="Q41" s="234"/>
      <c r="R41" s="488"/>
      <c r="S41" s="488"/>
      <c r="T41" s="488"/>
      <c r="U41" s="488"/>
      <c r="V41" s="488"/>
      <c r="W41" s="488"/>
    </row>
    <row r="42" spans="1:23" ht="28.8">
      <c r="A42" s="432"/>
      <c r="B42" s="435"/>
      <c r="C42" s="435"/>
      <c r="D42" s="37" t="s">
        <v>328</v>
      </c>
      <c r="E42" s="435"/>
      <c r="F42" s="435"/>
      <c r="G42" s="450"/>
      <c r="H42" s="446"/>
      <c r="I42" s="203"/>
      <c r="J42" s="204"/>
      <c r="K42" s="205" t="str">
        <f>IFERROR(CONCATENATE(INDEX('8- Politicas de admiistracion '!$B$16:$F$53,MATCH('5-. Identificación de Riesgos'!J42,'8- Politicas de admiistracion '!$C$16:$C$54,0),1)," - ",L42),"")</f>
        <v/>
      </c>
      <c r="L42" s="217"/>
      <c r="M42" s="492"/>
      <c r="N42" s="490"/>
      <c r="O42" s="429"/>
      <c r="Q42" s="234"/>
      <c r="R42" s="488"/>
      <c r="S42" s="488"/>
      <c r="T42" s="488"/>
      <c r="U42" s="488"/>
      <c r="V42" s="488"/>
      <c r="W42" s="488"/>
    </row>
    <row r="43" spans="1:23" ht="30" customHeight="1">
      <c r="A43" s="432"/>
      <c r="B43" s="435"/>
      <c r="C43" s="435"/>
      <c r="D43" s="37" t="s">
        <v>329</v>
      </c>
      <c r="E43" s="435"/>
      <c r="F43" s="435"/>
      <c r="G43" s="450"/>
      <c r="H43" s="446"/>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92"/>
      <c r="N43" s="490"/>
      <c r="O43" s="429"/>
      <c r="Q43" s="234"/>
      <c r="R43" s="488"/>
      <c r="S43" s="488"/>
      <c r="T43" s="488"/>
      <c r="U43" s="488"/>
      <c r="V43" s="488"/>
      <c r="W43" s="488"/>
    </row>
    <row r="44" spans="1:23" ht="14.4">
      <c r="A44" s="432"/>
      <c r="B44" s="435"/>
      <c r="C44" s="435"/>
      <c r="D44" s="37" t="s">
        <v>330</v>
      </c>
      <c r="E44" s="435"/>
      <c r="F44" s="435"/>
      <c r="G44" s="450"/>
      <c r="H44" s="446"/>
      <c r="I44" s="203"/>
      <c r="J44" s="204"/>
      <c r="K44" s="205" t="str">
        <f>IFERROR(CONCATENATE(INDEX('8- Politicas de admiistracion '!$B$16:$F$53,MATCH('5-. Identificación de Riesgos'!J44,'8- Politicas de admiistracion '!$C$16:$C$54,0),1)," - ",L44),"")</f>
        <v/>
      </c>
      <c r="L44" s="217"/>
      <c r="M44" s="492"/>
      <c r="N44" s="490"/>
      <c r="O44" s="429"/>
      <c r="Q44" s="234"/>
      <c r="R44" s="488"/>
      <c r="S44" s="488"/>
      <c r="T44" s="488"/>
      <c r="U44" s="488"/>
      <c r="V44" s="488"/>
      <c r="W44" s="488"/>
    </row>
    <row r="45" spans="1:23" ht="30" customHeight="1">
      <c r="A45" s="432"/>
      <c r="B45" s="435"/>
      <c r="C45" s="435"/>
      <c r="D45" s="210"/>
      <c r="E45" s="435"/>
      <c r="F45" s="435"/>
      <c r="G45" s="450"/>
      <c r="H45" s="446"/>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92"/>
      <c r="N45" s="490"/>
      <c r="O45" s="429"/>
      <c r="Q45" s="234"/>
      <c r="R45" s="488"/>
      <c r="S45" s="488"/>
      <c r="T45" s="488"/>
      <c r="U45" s="488"/>
      <c r="V45" s="488"/>
      <c r="W45" s="488"/>
    </row>
    <row r="46" spans="1:23" ht="30" customHeight="1">
      <c r="A46" s="432"/>
      <c r="B46" s="435"/>
      <c r="C46" s="435"/>
      <c r="D46" s="210"/>
      <c r="E46" s="435"/>
      <c r="F46" s="435"/>
      <c r="G46" s="450"/>
      <c r="H46" s="446"/>
      <c r="I46" s="203"/>
      <c r="J46" s="204"/>
      <c r="K46" s="205" t="str">
        <f>IFERROR(CONCATENATE(INDEX('8- Politicas de admiistracion '!$B$16:$F$53,MATCH('5-. Identificación de Riesgos'!J46,'8- Politicas de admiistracion '!$C$16:$C$54,0),1)," - ",L46),"")</f>
        <v/>
      </c>
      <c r="L46" s="217"/>
      <c r="M46" s="492"/>
      <c r="N46" s="490"/>
      <c r="O46" s="429"/>
      <c r="Q46" s="234"/>
      <c r="R46" s="488"/>
      <c r="S46" s="488"/>
      <c r="T46" s="488"/>
      <c r="U46" s="488"/>
      <c r="V46" s="488"/>
      <c r="W46" s="488"/>
    </row>
    <row r="47" spans="1:23" ht="31.2" customHeight="1">
      <c r="A47" s="432"/>
      <c r="B47" s="435"/>
      <c r="C47" s="435"/>
      <c r="D47" s="211"/>
      <c r="E47" s="435"/>
      <c r="F47" s="435"/>
      <c r="G47" s="450"/>
      <c r="H47" s="446"/>
      <c r="I47" s="203"/>
      <c r="J47" s="204"/>
      <c r="K47" s="205" t="str">
        <f>IFERROR(CONCATENATE(INDEX('8- Politicas de admiistracion '!$B$16:$F$53,MATCH('5-. Identificación de Riesgos'!J47,'8- Politicas de admiistracion '!$C$16:$C$54,0),1)," - ",L47),"")</f>
        <v/>
      </c>
      <c r="L47" s="206"/>
      <c r="M47" s="492"/>
      <c r="N47" s="490"/>
      <c r="O47" s="429"/>
      <c r="Q47" s="234"/>
      <c r="R47" s="488"/>
      <c r="S47" s="488"/>
      <c r="T47" s="488"/>
      <c r="U47" s="488"/>
      <c r="V47" s="488"/>
      <c r="W47" s="488"/>
    </row>
    <row r="48" spans="1:23" ht="41.4" customHeight="1">
      <c r="A48" s="432"/>
      <c r="B48" s="435"/>
      <c r="C48" s="435"/>
      <c r="D48" s="211"/>
      <c r="E48" s="435"/>
      <c r="F48" s="435"/>
      <c r="G48" s="450"/>
      <c r="H48" s="446"/>
      <c r="I48" s="203"/>
      <c r="J48" s="204"/>
      <c r="K48" s="205" t="str">
        <f>IFERROR(CONCATENATE(INDEX('8- Politicas de admiistracion '!$B$16:$F$53,MATCH('5-. Identificación de Riesgos'!J48,'8- Politicas de admiistracion '!$C$16:$C$54,0),1)," - ",L48),"")</f>
        <v/>
      </c>
      <c r="L48" s="217"/>
      <c r="M48" s="492"/>
      <c r="N48" s="490"/>
      <c r="O48" s="429"/>
      <c r="Q48" s="234"/>
      <c r="R48" s="488"/>
      <c r="S48" s="488"/>
      <c r="T48" s="488"/>
      <c r="U48" s="488"/>
      <c r="V48" s="488"/>
      <c r="W48" s="488"/>
    </row>
    <row r="49" spans="1:23" ht="30" customHeight="1" thickBot="1">
      <c r="A49" s="433"/>
      <c r="B49" s="435"/>
      <c r="C49" s="435"/>
      <c r="D49" s="211"/>
      <c r="E49" s="435"/>
      <c r="F49" s="435"/>
      <c r="G49" s="450"/>
      <c r="H49" s="447"/>
      <c r="I49" s="207"/>
      <c r="J49" s="208"/>
      <c r="K49" s="209" t="str">
        <f>IFERROR(CONCATENATE(INDEX('8- Politicas de admiistracion '!$B$16:$F$53,MATCH('5-. Identificación de Riesgos'!J49,'8- Politicas de admiistracion '!$C$16:$C$54,0),1)," - ",L49),"")</f>
        <v/>
      </c>
      <c r="L49" s="218"/>
      <c r="M49" s="493"/>
      <c r="N49" s="491"/>
      <c r="O49" s="429"/>
      <c r="Q49" s="234"/>
      <c r="R49" s="488"/>
      <c r="S49" s="488"/>
      <c r="T49" s="488"/>
      <c r="U49" s="488"/>
      <c r="V49" s="488"/>
      <c r="W49" s="488"/>
    </row>
    <row r="50" spans="1:23" ht="41.4">
      <c r="A50" s="497">
        <v>5</v>
      </c>
      <c r="B50" s="435" t="s">
        <v>331</v>
      </c>
      <c r="C50" s="435" t="s">
        <v>332</v>
      </c>
      <c r="D50" s="243" t="s">
        <v>333</v>
      </c>
      <c r="E50" s="435">
        <v>22480</v>
      </c>
      <c r="F50" s="435">
        <v>0</v>
      </c>
      <c r="G50" s="450">
        <f t="shared" ref="G50" si="3">F50/E50</f>
        <v>0</v>
      </c>
      <c r="H50" s="49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300</v>
      </c>
      <c r="J50" s="201" t="s">
        <v>311</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99" t="str">
        <f>IFERROR(CONCATENATE(INDEX('8- Politicas de admiistracion '!$B$16:$F$53,MATCH(ROUND(AVERAGE(L50:L59),0),'8- Politicas de admiistracion '!$F$16:$F$53,0),1)," - ",ROUND(AVERAGE(L50:L59),0)),"")</f>
        <v>Catastrófico - 5</v>
      </c>
      <c r="N50" s="496" t="str">
        <f>IFERROR(CONCATENATE(VLOOKUP((LEFT(H50,LEN(H50)-4)&amp;LEFT(M50,LEN(M50)-4)),'9- Matriz de Calor '!$D$18:$E$42,2,0)," - ",RIGHT(H50,1)*RIGHT(M50,1)),"")</f>
        <v>Extremo - 5</v>
      </c>
    </row>
    <row r="51" spans="1:23" ht="28.8">
      <c r="A51" s="432"/>
      <c r="B51" s="435"/>
      <c r="C51" s="435"/>
      <c r="D51" s="243" t="s">
        <v>334</v>
      </c>
      <c r="E51" s="435"/>
      <c r="F51" s="435"/>
      <c r="G51" s="450"/>
      <c r="H51" s="446"/>
      <c r="I51" s="203" t="s">
        <v>335</v>
      </c>
      <c r="J51" s="204" t="s">
        <v>336</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92"/>
      <c r="N51" s="490"/>
    </row>
    <row r="52" spans="1:23" ht="102" customHeight="1">
      <c r="A52" s="432"/>
      <c r="B52" s="435"/>
      <c r="C52" s="435"/>
      <c r="D52" s="37" t="s">
        <v>337</v>
      </c>
      <c r="E52" s="435"/>
      <c r="F52" s="435"/>
      <c r="G52" s="450"/>
      <c r="H52" s="446"/>
      <c r="I52" s="203" t="s">
        <v>302</v>
      </c>
      <c r="J52" s="204" t="s">
        <v>338</v>
      </c>
      <c r="K52" s="205" t="str">
        <f>IFERROR(CONCATENATE(INDEX('8- Politicas de admiistracion '!$B$16:$F$53,MATCH('5-. Identificación de Riesgos'!J52,'8- Politicas de admiistracion '!$C$16:$C$54,0),1)," - ",L52),"")</f>
        <v xml:space="preserve">Leve - </v>
      </c>
      <c r="L52" s="217"/>
      <c r="M52" s="492"/>
      <c r="N52" s="490"/>
    </row>
    <row r="53" spans="1:23" ht="28.5" customHeight="1">
      <c r="A53" s="432"/>
      <c r="B53" s="435"/>
      <c r="C53" s="435"/>
      <c r="D53" s="258" t="s">
        <v>339</v>
      </c>
      <c r="E53" s="435"/>
      <c r="F53" s="435"/>
      <c r="G53" s="450"/>
      <c r="H53" s="446"/>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92"/>
      <c r="N53" s="490"/>
    </row>
    <row r="54" spans="1:23">
      <c r="A54" s="432"/>
      <c r="B54" s="435"/>
      <c r="C54" s="435"/>
      <c r="D54" s="211"/>
      <c r="E54" s="435"/>
      <c r="F54" s="435"/>
      <c r="G54" s="450"/>
      <c r="H54" s="446"/>
      <c r="I54" s="203"/>
      <c r="J54" s="204"/>
      <c r="K54" s="205" t="str">
        <f>IFERROR(CONCATENATE(INDEX('8- Politicas de admiistracion '!$B$16:$F$53,MATCH('5-. Identificación de Riesgos'!J54,'8- Politicas de admiistracion '!$C$16:$C$54,0),1)," - ",L54),"")</f>
        <v/>
      </c>
      <c r="L54" s="217"/>
      <c r="M54" s="492"/>
      <c r="N54" s="490"/>
    </row>
    <row r="55" spans="1:23">
      <c r="A55" s="432"/>
      <c r="B55" s="435"/>
      <c r="C55" s="435"/>
      <c r="D55" s="211"/>
      <c r="E55" s="435"/>
      <c r="F55" s="435"/>
      <c r="G55" s="450"/>
      <c r="H55" s="446"/>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92"/>
      <c r="N55" s="490"/>
    </row>
    <row r="56" spans="1:23">
      <c r="A56" s="432"/>
      <c r="B56" s="435"/>
      <c r="C56" s="435"/>
      <c r="D56" s="211"/>
      <c r="E56" s="435"/>
      <c r="F56" s="435"/>
      <c r="G56" s="450"/>
      <c r="H56" s="446"/>
      <c r="I56" s="203"/>
      <c r="J56" s="204"/>
      <c r="K56" s="205" t="str">
        <f>IFERROR(CONCATENATE(INDEX('8- Politicas de admiistracion '!$B$16:$F$53,MATCH('5-. Identificación de Riesgos'!J56,'8- Politicas de admiistracion '!$C$16:$C$54,0),1)," - ",L56),"")</f>
        <v/>
      </c>
      <c r="L56" s="217"/>
      <c r="M56" s="492"/>
      <c r="N56" s="490"/>
    </row>
    <row r="57" spans="1:23">
      <c r="A57" s="432"/>
      <c r="B57" s="435"/>
      <c r="C57" s="435"/>
      <c r="D57" s="211"/>
      <c r="E57" s="435"/>
      <c r="F57" s="435"/>
      <c r="G57" s="450"/>
      <c r="H57" s="446"/>
      <c r="I57" s="203"/>
      <c r="J57" s="204"/>
      <c r="K57" s="205" t="str">
        <f>IFERROR(CONCATENATE(INDEX('8- Politicas de admiistracion '!$B$16:$F$53,MATCH('5-. Identificación de Riesgos'!J57,'8- Politicas de admiistracion '!$C$16:$C$54,0),1)," - ",L57),"")</f>
        <v/>
      </c>
      <c r="L57" s="206"/>
      <c r="M57" s="492"/>
      <c r="N57" s="490"/>
    </row>
    <row r="58" spans="1:23">
      <c r="A58" s="432"/>
      <c r="B58" s="435"/>
      <c r="C58" s="435"/>
      <c r="D58" s="211"/>
      <c r="E58" s="435"/>
      <c r="F58" s="435"/>
      <c r="G58" s="450"/>
      <c r="H58" s="446"/>
      <c r="I58" s="203"/>
      <c r="J58" s="204"/>
      <c r="K58" s="205" t="str">
        <f>IFERROR(CONCATENATE(INDEX('8- Politicas de admiistracion '!$B$16:$F$53,MATCH('5-. Identificación de Riesgos'!J58,'8- Politicas de admiistracion '!$C$16:$C$54,0),1)," - ",L58),"")</f>
        <v/>
      </c>
      <c r="L58" s="217"/>
      <c r="M58" s="492"/>
      <c r="N58" s="490"/>
    </row>
    <row r="59" spans="1:23" ht="14.4" thickBot="1">
      <c r="A59" s="433"/>
      <c r="B59" s="435"/>
      <c r="C59" s="435"/>
      <c r="D59" s="211"/>
      <c r="E59" s="435"/>
      <c r="F59" s="435"/>
      <c r="G59" s="450"/>
      <c r="H59" s="447"/>
      <c r="I59" s="207"/>
      <c r="J59" s="208"/>
      <c r="K59" s="209" t="str">
        <f>IFERROR(CONCATENATE(INDEX('8- Politicas de admiistracion '!$B$16:$F$53,MATCH('5-. Identificación de Riesgos'!J59,'8- Politicas de admiistracion '!$C$16:$C$54,0),1)," - ",L59),"")</f>
        <v/>
      </c>
      <c r="L59" s="218"/>
      <c r="M59" s="493"/>
      <c r="N59" s="491"/>
    </row>
    <row r="60" spans="1:23" ht="41.4">
      <c r="A60" s="497">
        <v>6</v>
      </c>
      <c r="B60" s="435" t="s">
        <v>340</v>
      </c>
      <c r="C60" s="435" t="s">
        <v>341</v>
      </c>
      <c r="D60" s="243" t="s">
        <v>333</v>
      </c>
      <c r="E60" s="435">
        <v>2</v>
      </c>
      <c r="F60" s="435">
        <v>0</v>
      </c>
      <c r="G60" s="450">
        <f t="shared" ref="G60" si="4">F60/E60</f>
        <v>0</v>
      </c>
      <c r="H60" s="49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300</v>
      </c>
      <c r="J60" s="201" t="s">
        <v>342</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99" t="str">
        <f>IFERROR(CONCATENATE(INDEX('8- Politicas de admiistracion '!$B$16:$F$53,MATCH(ROUND(AVERAGE(L60:L69),0),'8- Politicas de admiistracion '!$F$16:$F$53,0),1)," - ",ROUND(AVERAGE(L60:L69),0)),"")</f>
        <v>Menor - 2</v>
      </c>
      <c r="N60" s="496" t="str">
        <f>IFERROR(CONCATENATE(VLOOKUP((LEFT(H60,LEN(H60)-4)&amp;LEFT(M60,LEN(M60)-4)),'9- Matriz de Calor '!$D$18:$E$42,2,0)," - ",RIGHT(H60,1)*RIGHT(M60,1)),"")</f>
        <v>Bajo - 2</v>
      </c>
    </row>
    <row r="61" spans="1:23" ht="28.8">
      <c r="A61" s="432"/>
      <c r="B61" s="435"/>
      <c r="C61" s="435"/>
      <c r="D61" s="243" t="s">
        <v>334</v>
      </c>
      <c r="E61" s="435"/>
      <c r="F61" s="435"/>
      <c r="G61" s="450"/>
      <c r="H61" s="446"/>
      <c r="I61" s="203" t="s">
        <v>335</v>
      </c>
      <c r="J61" s="204" t="s">
        <v>343</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92"/>
      <c r="N61" s="490"/>
    </row>
    <row r="62" spans="1:23" ht="45.75" customHeight="1">
      <c r="A62" s="432"/>
      <c r="B62" s="435"/>
      <c r="C62" s="435"/>
      <c r="D62" s="37" t="s">
        <v>344</v>
      </c>
      <c r="E62" s="435"/>
      <c r="F62" s="435"/>
      <c r="G62" s="450"/>
      <c r="H62" s="446"/>
      <c r="I62" s="203" t="s">
        <v>302</v>
      </c>
      <c r="J62" s="204" t="s">
        <v>338</v>
      </c>
      <c r="K62" s="205" t="str">
        <f>IFERROR(CONCATENATE(INDEX('8- Politicas de admiistracion '!$B$16:$F$53,MATCH('5-. Identificación de Riesgos'!J62,'8- Politicas de admiistracion '!$C$16:$C$54,0),1)," - ",L62),"")</f>
        <v xml:space="preserve">Leve - </v>
      </c>
      <c r="L62" s="217"/>
      <c r="M62" s="492"/>
      <c r="N62" s="490"/>
    </row>
    <row r="63" spans="1:23">
      <c r="A63" s="432"/>
      <c r="B63" s="435"/>
      <c r="C63" s="435"/>
      <c r="D63" s="211"/>
      <c r="E63" s="435"/>
      <c r="F63" s="435"/>
      <c r="G63" s="450"/>
      <c r="H63" s="446"/>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92"/>
      <c r="N63" s="490"/>
    </row>
    <row r="64" spans="1:23">
      <c r="A64" s="432"/>
      <c r="B64" s="435"/>
      <c r="C64" s="435"/>
      <c r="D64" s="211"/>
      <c r="E64" s="435"/>
      <c r="F64" s="435"/>
      <c r="G64" s="450"/>
      <c r="H64" s="446"/>
      <c r="I64" s="203"/>
      <c r="J64" s="204"/>
      <c r="K64" s="205" t="str">
        <f>IFERROR(CONCATENATE(INDEX('8- Politicas de admiistracion '!$B$16:$F$53,MATCH('5-. Identificación de Riesgos'!J64,'8- Politicas de admiistracion '!$C$16:$C$54,0),1)," - ",L64),"")</f>
        <v/>
      </c>
      <c r="L64" s="217"/>
      <c r="M64" s="492"/>
      <c r="N64" s="490"/>
    </row>
    <row r="65" spans="1:14">
      <c r="A65" s="432"/>
      <c r="B65" s="435"/>
      <c r="C65" s="435"/>
      <c r="D65" s="211"/>
      <c r="E65" s="435"/>
      <c r="F65" s="435"/>
      <c r="G65" s="450"/>
      <c r="H65" s="446"/>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92"/>
      <c r="N65" s="490"/>
    </row>
    <row r="66" spans="1:14">
      <c r="A66" s="432"/>
      <c r="B66" s="435"/>
      <c r="C66" s="435"/>
      <c r="D66" s="211"/>
      <c r="E66" s="435"/>
      <c r="F66" s="435"/>
      <c r="G66" s="450"/>
      <c r="H66" s="446"/>
      <c r="I66" s="203"/>
      <c r="J66" s="204"/>
      <c r="K66" s="205" t="str">
        <f>IFERROR(CONCATENATE(INDEX('8- Politicas de admiistracion '!$B$16:$F$53,MATCH('5-. Identificación de Riesgos'!J66,'8- Politicas de admiistracion '!$C$16:$C$54,0),1)," - ",L66),"")</f>
        <v/>
      </c>
      <c r="L66" s="217"/>
      <c r="M66" s="492"/>
      <c r="N66" s="490"/>
    </row>
    <row r="67" spans="1:14">
      <c r="A67" s="432"/>
      <c r="B67" s="435"/>
      <c r="C67" s="435"/>
      <c r="D67" s="211"/>
      <c r="E67" s="435"/>
      <c r="F67" s="435"/>
      <c r="G67" s="450"/>
      <c r="H67" s="446"/>
      <c r="I67" s="203"/>
      <c r="J67" s="204"/>
      <c r="K67" s="205" t="str">
        <f>IFERROR(CONCATENATE(INDEX('8- Politicas de admiistracion '!$B$16:$F$53,MATCH('5-. Identificación de Riesgos'!J67,'8- Politicas de admiistracion '!$C$16:$C$54,0),1)," - ",L67),"")</f>
        <v/>
      </c>
      <c r="L67" s="206"/>
      <c r="M67" s="492"/>
      <c r="N67" s="490"/>
    </row>
    <row r="68" spans="1:14">
      <c r="A68" s="432"/>
      <c r="B68" s="435"/>
      <c r="C68" s="435"/>
      <c r="D68" s="211"/>
      <c r="E68" s="435"/>
      <c r="F68" s="435"/>
      <c r="G68" s="450"/>
      <c r="H68" s="446"/>
      <c r="I68" s="203"/>
      <c r="J68" s="204"/>
      <c r="K68" s="205" t="str">
        <f>IFERROR(CONCATENATE(INDEX('8- Politicas de admiistracion '!$B$16:$F$53,MATCH('5-. Identificación de Riesgos'!J68,'8- Politicas de admiistracion '!$C$16:$C$54,0),1)," - ",L68),"")</f>
        <v/>
      </c>
      <c r="L68" s="217"/>
      <c r="M68" s="492"/>
      <c r="N68" s="490"/>
    </row>
    <row r="69" spans="1:14" ht="14.4" thickBot="1">
      <c r="A69" s="433"/>
      <c r="B69" s="435"/>
      <c r="C69" s="435"/>
      <c r="D69" s="211"/>
      <c r="E69" s="435"/>
      <c r="F69" s="435"/>
      <c r="G69" s="450"/>
      <c r="H69" s="447"/>
      <c r="I69" s="207"/>
      <c r="J69" s="208"/>
      <c r="K69" s="209" t="str">
        <f>IFERROR(CONCATENATE(INDEX('8- Politicas de admiistracion '!$B$16:$F$53,MATCH('5-. Identificación de Riesgos'!J69,'8- Politicas de admiistracion '!$C$16:$C$54,0),1)," - ",L69),"")</f>
        <v/>
      </c>
      <c r="L69" s="218"/>
      <c r="M69" s="493"/>
      <c r="N69" s="491"/>
    </row>
    <row r="70" spans="1:14" ht="41.4">
      <c r="A70" s="497">
        <v>7</v>
      </c>
      <c r="B70" s="435" t="s">
        <v>345</v>
      </c>
      <c r="C70" s="435" t="s">
        <v>346</v>
      </c>
      <c r="D70" s="243" t="s">
        <v>333</v>
      </c>
      <c r="E70" s="435">
        <v>5</v>
      </c>
      <c r="F70" s="435">
        <v>0</v>
      </c>
      <c r="G70" s="450">
        <f t="shared" ref="G70" si="5">F70/E70</f>
        <v>0</v>
      </c>
      <c r="H70" s="49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300</v>
      </c>
      <c r="J70" s="201" t="s">
        <v>342</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99" t="str">
        <f>IFERROR(CONCATENATE(INDEX('8- Politicas de admiistracion '!$B$16:$F$53,MATCH(ROUND(AVERAGE(L70:L79),0),'8- Politicas de admiistracion '!$F$16:$F$53,0),1)," - ",ROUND(AVERAGE(L70:L79),0)),"")</f>
        <v>Menor - 2</v>
      </c>
      <c r="N70" s="496" t="str">
        <f>IFERROR(CONCATENATE(VLOOKUP((LEFT(H70,LEN(H70)-4)&amp;LEFT(M70,LEN(M70)-4)),'9- Matriz de Calor '!$D$18:$E$42,2,0)," - ",RIGHT(H70,1)*RIGHT(M70,1)),"")</f>
        <v>Bajo - 2</v>
      </c>
    </row>
    <row r="71" spans="1:14" ht="28.8">
      <c r="A71" s="432"/>
      <c r="B71" s="435"/>
      <c r="C71" s="435"/>
      <c r="D71" s="243" t="s">
        <v>334</v>
      </c>
      <c r="E71" s="435"/>
      <c r="F71" s="435"/>
      <c r="G71" s="450"/>
      <c r="H71" s="446"/>
      <c r="I71" s="203" t="s">
        <v>335</v>
      </c>
      <c r="J71" s="204" t="s">
        <v>347</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92"/>
      <c r="N71" s="490"/>
    </row>
    <row r="72" spans="1:14" ht="45.75" customHeight="1">
      <c r="A72" s="432"/>
      <c r="B72" s="435"/>
      <c r="C72" s="435"/>
      <c r="D72" s="37" t="s">
        <v>348</v>
      </c>
      <c r="E72" s="435"/>
      <c r="F72" s="435"/>
      <c r="G72" s="450"/>
      <c r="H72" s="446"/>
      <c r="I72" s="203" t="s">
        <v>302</v>
      </c>
      <c r="J72" s="204" t="s">
        <v>338</v>
      </c>
      <c r="K72" s="205" t="str">
        <f>IFERROR(CONCATENATE(INDEX('8- Politicas de admiistracion '!$B$16:$F$53,MATCH('5-. Identificación de Riesgos'!J72,'8- Politicas de admiistracion '!$C$16:$C$54,0),1)," - ",L72),"")</f>
        <v xml:space="preserve">Leve - </v>
      </c>
      <c r="L72" s="217"/>
      <c r="M72" s="492"/>
      <c r="N72" s="490"/>
    </row>
    <row r="73" spans="1:14">
      <c r="A73" s="432"/>
      <c r="B73" s="435"/>
      <c r="C73" s="435"/>
      <c r="D73" s="211"/>
      <c r="E73" s="435"/>
      <c r="F73" s="435"/>
      <c r="G73" s="450"/>
      <c r="H73" s="446"/>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92"/>
      <c r="N73" s="490"/>
    </row>
    <row r="74" spans="1:14">
      <c r="A74" s="432"/>
      <c r="B74" s="435"/>
      <c r="C74" s="435"/>
      <c r="D74" s="211"/>
      <c r="E74" s="435"/>
      <c r="F74" s="435"/>
      <c r="G74" s="450"/>
      <c r="H74" s="446"/>
      <c r="I74" s="203"/>
      <c r="J74" s="204"/>
      <c r="K74" s="205" t="str">
        <f>IFERROR(CONCATENATE(INDEX('8- Politicas de admiistracion '!$B$16:$F$53,MATCH('5-. Identificación de Riesgos'!J74,'8- Politicas de admiistracion '!$C$16:$C$54,0),1)," - ",L74),"")</f>
        <v/>
      </c>
      <c r="L74" s="217"/>
      <c r="M74" s="492"/>
      <c r="N74" s="490"/>
    </row>
    <row r="75" spans="1:14">
      <c r="A75" s="432"/>
      <c r="B75" s="435"/>
      <c r="C75" s="435"/>
      <c r="D75" s="211"/>
      <c r="E75" s="435"/>
      <c r="F75" s="435"/>
      <c r="G75" s="450"/>
      <c r="H75" s="446"/>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92"/>
      <c r="N75" s="490"/>
    </row>
    <row r="76" spans="1:14">
      <c r="A76" s="432"/>
      <c r="B76" s="435"/>
      <c r="C76" s="435"/>
      <c r="D76" s="211"/>
      <c r="E76" s="435"/>
      <c r="F76" s="435"/>
      <c r="G76" s="450"/>
      <c r="H76" s="446"/>
      <c r="I76" s="203"/>
      <c r="J76" s="204"/>
      <c r="K76" s="205" t="str">
        <f>IFERROR(CONCATENATE(INDEX('8- Politicas de admiistracion '!$B$16:$F$53,MATCH('5-. Identificación de Riesgos'!J76,'8- Politicas de admiistracion '!$C$16:$C$54,0),1)," - ",L76),"")</f>
        <v/>
      </c>
      <c r="L76" s="217"/>
      <c r="M76" s="492"/>
      <c r="N76" s="490"/>
    </row>
    <row r="77" spans="1:14">
      <c r="A77" s="432"/>
      <c r="B77" s="435"/>
      <c r="C77" s="435"/>
      <c r="D77" s="211"/>
      <c r="E77" s="435"/>
      <c r="F77" s="435"/>
      <c r="G77" s="450"/>
      <c r="H77" s="446"/>
      <c r="I77" s="203"/>
      <c r="J77" s="204"/>
      <c r="K77" s="205" t="str">
        <f>IFERROR(CONCATENATE(INDEX('8- Politicas de admiistracion '!$B$16:$F$53,MATCH('5-. Identificación de Riesgos'!J77,'8- Politicas de admiistracion '!$C$16:$C$54,0),1)," - ",L77),"")</f>
        <v/>
      </c>
      <c r="L77" s="206"/>
      <c r="M77" s="492"/>
      <c r="N77" s="490"/>
    </row>
    <row r="78" spans="1:14">
      <c r="A78" s="432"/>
      <c r="B78" s="435"/>
      <c r="C78" s="435"/>
      <c r="D78" s="211"/>
      <c r="E78" s="435"/>
      <c r="F78" s="435"/>
      <c r="G78" s="450"/>
      <c r="H78" s="446"/>
      <c r="I78" s="203"/>
      <c r="J78" s="204"/>
      <c r="K78" s="205" t="str">
        <f>IFERROR(CONCATENATE(INDEX('8- Politicas de admiistracion '!$B$16:$F$53,MATCH('5-. Identificación de Riesgos'!J78,'8- Politicas de admiistracion '!$C$16:$C$54,0),1)," - ",L78),"")</f>
        <v/>
      </c>
      <c r="L78" s="217"/>
      <c r="M78" s="492"/>
      <c r="N78" s="490"/>
    </row>
    <row r="79" spans="1:14" ht="14.4" thickBot="1">
      <c r="A79" s="433"/>
      <c r="B79" s="435"/>
      <c r="C79" s="435"/>
      <c r="D79" s="211"/>
      <c r="E79" s="435"/>
      <c r="F79" s="435"/>
      <c r="G79" s="450"/>
      <c r="H79" s="447"/>
      <c r="I79" s="207"/>
      <c r="J79" s="208"/>
      <c r="K79" s="209" t="str">
        <f>IFERROR(CONCATENATE(INDEX('8- Politicas de admiistracion '!$B$16:$F$53,MATCH('5-. Identificación de Riesgos'!J79,'8- Politicas de admiistracion '!$C$16:$C$54,0),1)," - ",L79),"")</f>
        <v/>
      </c>
      <c r="L79" s="218"/>
      <c r="M79" s="493"/>
      <c r="N79" s="491"/>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zoomScale="70" zoomScaleNormal="70" zoomScalePageLayoutView="70" workbookViewId="0">
      <selection activeCell="E10" sqref="E10"/>
    </sheetView>
  </sheetViews>
  <sheetFormatPr baseColWidth="10" defaultColWidth="11.44140625" defaultRowHeight="14.4"/>
  <cols>
    <col min="1" max="1" width="7" customWidth="1"/>
    <col min="2" max="2" width="35.88671875" customWidth="1"/>
    <col min="3" max="3" width="52.5546875" style="52" customWidth="1"/>
    <col min="4" max="4" width="6.109375" customWidth="1"/>
    <col min="5" max="5" width="39.44140625" customWidth="1"/>
    <col min="7" max="7" width="12.33203125" bestFit="1" customWidth="1"/>
    <col min="8" max="8" width="14.6640625" bestFit="1" customWidth="1"/>
    <col min="9" max="9" width="13.5546875" customWidth="1"/>
    <col min="10" max="10" width="5.88671875" bestFit="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88671875" customWidth="1"/>
    <col min="19" max="19" width="11.44140625" customWidth="1"/>
    <col min="20" max="20" width="26.33203125" style="40" customWidth="1"/>
    <col min="21" max="21" width="18.5546875" style="38" customWidth="1"/>
    <col min="22" max="22" width="22.5546875" style="41" customWidth="1"/>
    <col min="23" max="278" width="11.44140625" style="17"/>
    <col min="279" max="16384" width="11.44140625" style="22"/>
  </cols>
  <sheetData>
    <row r="1" spans="1:278" s="19" customFormat="1" ht="28.8" thickTop="1">
      <c r="A1" s="531"/>
      <c r="B1" s="532"/>
      <c r="C1" s="533"/>
      <c r="D1" s="44"/>
      <c r="E1" s="525" t="s">
        <v>349</v>
      </c>
      <c r="F1" s="526"/>
      <c r="G1" s="526"/>
      <c r="H1" s="526"/>
      <c r="I1" s="526"/>
      <c r="J1" s="526"/>
      <c r="K1" s="526"/>
      <c r="L1" s="526"/>
      <c r="M1" s="526"/>
      <c r="N1" s="526"/>
      <c r="O1" s="526"/>
      <c r="P1" s="526"/>
      <c r="Q1" s="526"/>
      <c r="R1" s="526"/>
      <c r="S1" s="526"/>
      <c r="T1" s="526"/>
      <c r="U1" s="526"/>
      <c r="V1" s="52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2">
      <c r="A2" s="534"/>
      <c r="B2" s="535"/>
      <c r="C2" s="536"/>
      <c r="D2" s="44"/>
      <c r="E2" s="527"/>
      <c r="F2" s="528"/>
      <c r="G2" s="528"/>
      <c r="H2" s="528"/>
      <c r="I2" s="528"/>
      <c r="J2" s="528"/>
      <c r="K2" s="528"/>
      <c r="L2" s="528"/>
      <c r="M2" s="528"/>
      <c r="N2" s="528"/>
      <c r="O2" s="528"/>
      <c r="P2" s="528"/>
      <c r="Q2" s="528"/>
      <c r="R2" s="528"/>
      <c r="S2" s="528"/>
      <c r="T2" s="528"/>
      <c r="U2" s="528"/>
      <c r="V2" s="52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8" thickBot="1">
      <c r="A3" s="537"/>
      <c r="B3" s="538"/>
      <c r="C3" s="539"/>
      <c r="D3" s="44"/>
      <c r="E3" s="529"/>
      <c r="F3" s="530"/>
      <c r="G3" s="530"/>
      <c r="H3" s="530"/>
      <c r="I3" s="530"/>
      <c r="J3" s="530"/>
      <c r="K3" s="530"/>
      <c r="L3" s="530"/>
      <c r="M3" s="530"/>
      <c r="N3" s="530"/>
      <c r="O3" s="530"/>
      <c r="P3" s="530"/>
      <c r="Q3" s="530"/>
      <c r="R3" s="530"/>
      <c r="S3" s="530"/>
      <c r="T3" s="530"/>
      <c r="U3" s="530"/>
      <c r="V3" s="53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8" t="s">
        <v>273</v>
      </c>
      <c r="B4" s="558"/>
      <c r="C4" s="559" t="s">
        <v>274</v>
      </c>
      <c r="D4" s="560"/>
      <c r="E4" s="560"/>
      <c r="F4" s="560"/>
      <c r="G4" s="560"/>
      <c r="H4" s="560"/>
      <c r="I4" s="560"/>
      <c r="J4" s="560"/>
      <c r="K4" s="560"/>
      <c r="L4" s="560"/>
      <c r="M4" s="560"/>
      <c r="N4" s="560"/>
      <c r="O4" s="560"/>
      <c r="P4" s="560"/>
      <c r="Q4" s="560"/>
      <c r="R4" s="560"/>
      <c r="S4" s="560"/>
      <c r="T4" s="560"/>
      <c r="U4" s="560"/>
      <c r="V4" s="5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6" t="s">
        <v>275</v>
      </c>
      <c r="B5" s="556"/>
      <c r="C5" s="561" t="s">
        <v>33</v>
      </c>
      <c r="D5" s="561"/>
      <c r="E5" s="561"/>
      <c r="F5" s="561"/>
      <c r="G5" s="561"/>
      <c r="H5" s="561"/>
      <c r="I5" s="561"/>
      <c r="J5" s="561"/>
      <c r="K5" s="561"/>
      <c r="L5" s="561"/>
      <c r="M5" s="561"/>
      <c r="N5" s="561"/>
      <c r="O5" s="561"/>
      <c r="P5" s="561"/>
      <c r="Q5" s="561"/>
      <c r="R5" s="561"/>
      <c r="S5" s="561"/>
      <c r="T5" s="561"/>
      <c r="U5" s="561"/>
      <c r="V5" s="56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600000000000001" thickBot="1">
      <c r="A6" s="557" t="s">
        <v>276</v>
      </c>
      <c r="B6" s="557"/>
      <c r="C6" s="562" t="s">
        <v>277</v>
      </c>
      <c r="D6" s="562"/>
      <c r="E6" s="562"/>
      <c r="F6" s="562"/>
      <c r="G6" s="562"/>
      <c r="H6" s="562"/>
      <c r="I6" s="562"/>
      <c r="J6" s="562"/>
      <c r="K6" s="562"/>
      <c r="L6" s="562"/>
      <c r="M6" s="562"/>
      <c r="N6" s="562"/>
      <c r="O6" s="562"/>
      <c r="P6" s="562"/>
      <c r="Q6" s="562"/>
      <c r="R6" s="562"/>
      <c r="S6" s="562"/>
      <c r="T6" s="562"/>
      <c r="U6" s="562"/>
      <c r="V6" s="56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5" thickTop="1" thickBot="1">
      <c r="A7" s="540" t="s">
        <v>278</v>
      </c>
      <c r="B7" s="540"/>
      <c r="C7" s="540"/>
      <c r="D7" s="541" t="s">
        <v>350</v>
      </c>
      <c r="E7" s="542"/>
      <c r="F7" s="542"/>
      <c r="G7" s="542"/>
      <c r="H7" s="542"/>
      <c r="I7" s="542"/>
      <c r="J7" s="542"/>
      <c r="K7" s="542"/>
      <c r="L7" s="542"/>
      <c r="M7" s="542"/>
      <c r="N7" s="542"/>
      <c r="O7" s="542"/>
      <c r="P7" s="542"/>
      <c r="Q7" s="542"/>
      <c r="R7" s="543"/>
      <c r="S7" s="50"/>
      <c r="T7" s="540" t="s">
        <v>351</v>
      </c>
      <c r="U7" s="540"/>
      <c r="V7" s="54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5" thickTop="1" thickBot="1">
      <c r="A8" s="544" t="s">
        <v>283</v>
      </c>
      <c r="B8" s="540" t="s">
        <v>352</v>
      </c>
      <c r="C8" s="547" t="s">
        <v>279</v>
      </c>
      <c r="D8" s="549" t="s">
        <v>353</v>
      </c>
      <c r="E8" s="551" t="s">
        <v>248</v>
      </c>
      <c r="F8" s="553" t="s">
        <v>354</v>
      </c>
      <c r="G8" s="554"/>
      <c r="H8" s="554"/>
      <c r="I8" s="554"/>
      <c r="J8" s="554"/>
      <c r="K8" s="555"/>
      <c r="L8" s="553" t="s">
        <v>355</v>
      </c>
      <c r="M8" s="554"/>
      <c r="N8" s="554"/>
      <c r="O8" s="554"/>
      <c r="P8" s="554"/>
      <c r="Q8" s="554"/>
      <c r="R8" s="554"/>
      <c r="S8" s="555"/>
      <c r="T8" s="60"/>
      <c r="U8" s="61"/>
      <c r="V8" s="89" t="s">
        <v>356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8.80000000000001" thickTop="1" thickBot="1">
      <c r="A9" s="545"/>
      <c r="B9" s="546"/>
      <c r="C9" s="548"/>
      <c r="D9" s="550"/>
      <c r="E9" s="552"/>
      <c r="F9" s="49" t="s">
        <v>250</v>
      </c>
      <c r="G9" s="49" t="s">
        <v>252</v>
      </c>
      <c r="H9" s="49" t="s">
        <v>357</v>
      </c>
      <c r="I9" s="49" t="s">
        <v>254</v>
      </c>
      <c r="J9" s="145" t="s">
        <v>358</v>
      </c>
      <c r="K9" s="49" t="s">
        <v>260</v>
      </c>
      <c r="L9" s="49" t="s">
        <v>359</v>
      </c>
      <c r="M9" s="136" t="s">
        <v>257</v>
      </c>
      <c r="N9" s="49" t="s">
        <v>360</v>
      </c>
      <c r="O9" s="49" t="s">
        <v>361</v>
      </c>
      <c r="P9" s="49" t="s">
        <v>362</v>
      </c>
      <c r="Q9" s="49" t="s">
        <v>363</v>
      </c>
      <c r="R9" s="145" t="s">
        <v>358</v>
      </c>
      <c r="S9" s="49" t="s">
        <v>364</v>
      </c>
      <c r="T9" s="53" t="s">
        <v>262</v>
      </c>
      <c r="U9" s="53" t="s">
        <v>264</v>
      </c>
      <c r="V9" s="54" t="s">
        <v>365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8.2" thickBot="1">
      <c r="A10" s="522">
        <f>'5-. Identificación de Riesgos'!A10</f>
        <v>1</v>
      </c>
      <c r="B10" s="513"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366</v>
      </c>
      <c r="F10" s="138" t="s">
        <v>367</v>
      </c>
      <c r="G10" s="138" t="s">
        <v>367</v>
      </c>
      <c r="H10" s="138" t="s">
        <v>367</v>
      </c>
      <c r="I10" s="138" t="s">
        <v>367</v>
      </c>
      <c r="J10" s="150">
        <f>COUNTIF(F10:I10,"SI")/4</f>
        <v>1</v>
      </c>
      <c r="K10" s="516">
        <f>AVERAGE(J10:J19)</f>
        <v>1</v>
      </c>
      <c r="L10" s="100" t="str">
        <f>'5-. Identificación de Riesgos'!I10</f>
        <v>Afectación de reputacion,imagén,  credibilidad, satisfacción de usuarios y PI</v>
      </c>
      <c r="M10" s="151" t="s">
        <v>368</v>
      </c>
      <c r="N10" s="138" t="s">
        <v>369</v>
      </c>
      <c r="O10" s="138" t="s">
        <v>369</v>
      </c>
      <c r="P10" s="138" t="s">
        <v>367</v>
      </c>
      <c r="Q10" s="138" t="s">
        <v>367</v>
      </c>
      <c r="R10" s="150">
        <f>SUM(COUNTIF(N10,"SI")*25%,COUNTIF(O10,"SI")*40%,COUNTIF(P10,"SI")*25%,COUNTIF(Q10,"SI")*10%)</f>
        <v>0.35</v>
      </c>
      <c r="S10" s="516">
        <f>AVERAGE(R10:R11)</f>
        <v>0.67500000000000004</v>
      </c>
      <c r="T10" s="56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7" t="str">
        <f>CONCATENATE(VLOOKUP((LEFT(T10,LEN(T10)-4)&amp;LEFT(U10,LEN(U10)-4)),'9- Matriz de Calor '!$D$18:$E$42,2,0)," - ",RIGHT(T10,1)*RIGHT(U10,1))</f>
        <v>Bajo - 2</v>
      </c>
    </row>
    <row r="11" spans="1:278" ht="74.400000000000006" customHeight="1" thickBot="1">
      <c r="A11" s="523"/>
      <c r="B11" s="514"/>
      <c r="C11" s="146" t="str">
        <f>'5-. Identificación de Riesgos'!D11</f>
        <v>2. Falta de verificación de los datos  antes de finalizar el reporte estadístico por parte de los funcionarios responsables del diligenciamiento.</v>
      </c>
      <c r="D11" s="99">
        <v>2</v>
      </c>
      <c r="E11" s="255" t="s">
        <v>370</v>
      </c>
      <c r="F11" s="99" t="s">
        <v>367</v>
      </c>
      <c r="G11" s="99" t="s">
        <v>367</v>
      </c>
      <c r="H11" s="99" t="s">
        <v>367</v>
      </c>
      <c r="I11" s="99" t="s">
        <v>367</v>
      </c>
      <c r="J11" s="39">
        <f t="shared" ref="J11:J14" si="0">COUNTIF(F11:I11,"SI")/4</f>
        <v>1</v>
      </c>
      <c r="K11" s="517"/>
      <c r="L11" s="100" t="str">
        <f>'5-. Identificación de Riesgos'!I11</f>
        <v>Incumplimiento de las metas establecidas</v>
      </c>
      <c r="M11" s="148" t="s">
        <v>371</v>
      </c>
      <c r="N11" s="99" t="s">
        <v>367</v>
      </c>
      <c r="O11" s="99" t="s">
        <v>367</v>
      </c>
      <c r="P11" s="99" t="s">
        <v>367</v>
      </c>
      <c r="Q11" s="99" t="s">
        <v>367</v>
      </c>
      <c r="R11" s="150">
        <f>SUM(COUNTIF(N11,"SI")*25%,COUNTIF(O11,"SI")*40%,COUNTIF(P11,"SI")*25%,COUNTIF(Q11,"SI")*10%)</f>
        <v>1</v>
      </c>
      <c r="S11" s="517"/>
      <c r="T11" s="564"/>
      <c r="U11" s="514"/>
      <c r="V11" s="508"/>
    </row>
    <row r="12" spans="1:278" ht="78" customHeight="1" thickBot="1">
      <c r="A12" s="523"/>
      <c r="B12" s="514"/>
      <c r="C12" s="146" t="str">
        <f>'5-. Identificación de Riesgos'!D12</f>
        <v xml:space="preserve">3.Carencia de verificación por parte de los Consejos Seccionales  </v>
      </c>
      <c r="D12" s="99">
        <v>3</v>
      </c>
      <c r="E12" s="254" t="s">
        <v>372</v>
      </c>
      <c r="F12" s="99" t="s">
        <v>367</v>
      </c>
      <c r="G12" s="99" t="s">
        <v>367</v>
      </c>
      <c r="H12" s="99" t="s">
        <v>367</v>
      </c>
      <c r="I12" s="99" t="s">
        <v>367</v>
      </c>
      <c r="J12" s="39">
        <f t="shared" si="0"/>
        <v>1</v>
      </c>
      <c r="K12" s="517"/>
      <c r="L12" s="95">
        <f>'5-. Identificación de Riesgos'!I12</f>
        <v>0</v>
      </c>
      <c r="M12" s="148"/>
      <c r="N12" s="99"/>
      <c r="O12" s="99"/>
      <c r="P12" s="99"/>
      <c r="Q12" s="99"/>
      <c r="R12" s="150">
        <f>SUM(COUNTIF(N12,"SI")*25%,COUNTIF(O12,"SI")*40%,COUNTIF(P12,"SI")*25%,COUNTIF(Q12,"SI")*10%)</f>
        <v>0</v>
      </c>
      <c r="S12" s="517"/>
      <c r="T12" s="564"/>
      <c r="U12" s="514"/>
      <c r="V12" s="508"/>
    </row>
    <row r="13" spans="1:278" ht="67.8" customHeight="1">
      <c r="A13" s="523"/>
      <c r="B13" s="514"/>
      <c r="C13" s="146" t="str">
        <f>'5-. Identificación de Riesgos'!D13</f>
        <v xml:space="preserve">
4. .Incumplimiento en la fechas de reporte de la gestión estadística por parte de los despachos judiciales.</v>
      </c>
      <c r="D13" s="99">
        <v>4</v>
      </c>
      <c r="E13" s="256" t="s">
        <v>373</v>
      </c>
      <c r="F13" s="99" t="s">
        <v>367</v>
      </c>
      <c r="G13" s="99" t="s">
        <v>367</v>
      </c>
      <c r="H13" s="99" t="s">
        <v>367</v>
      </c>
      <c r="I13" s="99" t="s">
        <v>367</v>
      </c>
      <c r="J13" s="39">
        <f t="shared" si="0"/>
        <v>1</v>
      </c>
      <c r="K13" s="517"/>
      <c r="L13" s="95">
        <f>'5-. Identificación de Riesgos'!I13</f>
        <v>0</v>
      </c>
      <c r="M13" s="148"/>
      <c r="N13" s="99"/>
      <c r="O13" s="99"/>
      <c r="P13" s="99"/>
      <c r="Q13" s="99"/>
      <c r="R13" s="150">
        <f>SUM(COUNTIF(N13,"SI")*25%,COUNTIF(O13,"SI")*40%,COUNTIF(P13,"SI")*25%,COUNTIF(Q13,"SI")*10%)</f>
        <v>0</v>
      </c>
      <c r="S13" s="517"/>
      <c r="T13" s="564"/>
      <c r="U13" s="514"/>
      <c r="V13" s="508"/>
    </row>
    <row r="14" spans="1:278" ht="41.4">
      <c r="A14" s="523"/>
      <c r="B14" s="514"/>
      <c r="C14" s="146" t="str">
        <f>'5-. Identificación de Riesgos'!D14</f>
        <v>5.Alto volumen de carga laboral</v>
      </c>
      <c r="D14" s="99">
        <v>5</v>
      </c>
      <c r="E14" s="256" t="s">
        <v>374</v>
      </c>
      <c r="F14" s="99" t="s">
        <v>367</v>
      </c>
      <c r="G14" s="99" t="s">
        <v>367</v>
      </c>
      <c r="H14" s="99" t="s">
        <v>367</v>
      </c>
      <c r="I14" s="99" t="s">
        <v>367</v>
      </c>
      <c r="J14" s="39">
        <f t="shared" si="0"/>
        <v>1</v>
      </c>
      <c r="K14" s="517"/>
      <c r="L14" s="95">
        <f>'5-. Identificación de Riesgos'!I14</f>
        <v>0</v>
      </c>
      <c r="M14" s="148"/>
      <c r="N14" s="99"/>
      <c r="O14" s="99"/>
      <c r="P14" s="99"/>
      <c r="Q14" s="99"/>
      <c r="R14" s="39"/>
      <c r="S14" s="517"/>
      <c r="T14" s="564"/>
      <c r="U14" s="514"/>
      <c r="V14" s="508"/>
    </row>
    <row r="15" spans="1:278">
      <c r="A15" s="523"/>
      <c r="B15" s="514"/>
      <c r="C15" s="146">
        <f>'5-. Identificación de Riesgos'!D15</f>
        <v>0</v>
      </c>
      <c r="D15" s="99"/>
      <c r="E15" s="148"/>
      <c r="F15" s="99"/>
      <c r="G15" s="99"/>
      <c r="H15" s="99"/>
      <c r="I15" s="99"/>
      <c r="J15" s="39"/>
      <c r="K15" s="517"/>
      <c r="L15" s="95">
        <f>'5-. Identificación de Riesgos'!I15</f>
        <v>0</v>
      </c>
      <c r="M15" s="39"/>
      <c r="N15" s="99"/>
      <c r="O15" s="99"/>
      <c r="P15" s="99"/>
      <c r="Q15" s="99"/>
      <c r="R15" s="39"/>
      <c r="S15" s="517"/>
      <c r="T15" s="564"/>
      <c r="U15" s="514"/>
      <c r="V15" s="508"/>
    </row>
    <row r="16" spans="1:278">
      <c r="A16" s="523"/>
      <c r="B16" s="514"/>
      <c r="C16" s="146">
        <f>'5-. Identificación de Riesgos'!D16</f>
        <v>0</v>
      </c>
      <c r="D16" s="99"/>
      <c r="E16" s="148"/>
      <c r="F16" s="99"/>
      <c r="G16" s="99"/>
      <c r="H16" s="99"/>
      <c r="I16" s="99"/>
      <c r="J16" s="39"/>
      <c r="K16" s="517"/>
      <c r="L16" s="95">
        <f>'5-. Identificación de Riesgos'!I16</f>
        <v>0</v>
      </c>
      <c r="M16" s="39"/>
      <c r="N16" s="99"/>
      <c r="O16" s="99"/>
      <c r="P16" s="99"/>
      <c r="Q16" s="99"/>
      <c r="R16" s="39"/>
      <c r="S16" s="517"/>
      <c r="T16" s="564"/>
      <c r="U16" s="514"/>
      <c r="V16" s="508"/>
    </row>
    <row r="17" spans="1:22">
      <c r="A17" s="523"/>
      <c r="B17" s="514"/>
      <c r="C17" s="146">
        <f>'5-. Identificación de Riesgos'!D17</f>
        <v>0</v>
      </c>
      <c r="D17" s="99"/>
      <c r="E17" s="148"/>
      <c r="F17" s="99"/>
      <c r="G17" s="99"/>
      <c r="H17" s="99"/>
      <c r="I17" s="99"/>
      <c r="J17" s="39"/>
      <c r="K17" s="517"/>
      <c r="L17" s="95">
        <f>'5-. Identificación de Riesgos'!I17</f>
        <v>0</v>
      </c>
      <c r="M17" s="39"/>
      <c r="N17" s="99"/>
      <c r="O17" s="99"/>
      <c r="P17" s="99"/>
      <c r="Q17" s="99"/>
      <c r="R17" s="39"/>
      <c r="S17" s="517"/>
      <c r="T17" s="564"/>
      <c r="U17" s="514"/>
      <c r="V17" s="508"/>
    </row>
    <row r="18" spans="1:22">
      <c r="A18" s="523"/>
      <c r="B18" s="514"/>
      <c r="C18" s="146">
        <f>'5-. Identificación de Riesgos'!D18</f>
        <v>0</v>
      </c>
      <c r="D18" s="99"/>
      <c r="E18" s="148"/>
      <c r="F18" s="99"/>
      <c r="G18" s="99"/>
      <c r="H18" s="99"/>
      <c r="I18" s="99"/>
      <c r="J18" s="39"/>
      <c r="K18" s="517"/>
      <c r="L18" s="95">
        <f>'5-. Identificación de Riesgos'!I18</f>
        <v>0</v>
      </c>
      <c r="M18" s="39"/>
      <c r="N18" s="99"/>
      <c r="O18" s="99"/>
      <c r="P18" s="99"/>
      <c r="Q18" s="99"/>
      <c r="R18" s="39"/>
      <c r="S18" s="517"/>
      <c r="T18" s="564"/>
      <c r="U18" s="514"/>
      <c r="V18" s="508"/>
    </row>
    <row r="19" spans="1:22" ht="15" thickBot="1">
      <c r="A19" s="524"/>
      <c r="B19" s="515"/>
      <c r="C19" s="152">
        <f>'5-. Identificación de Riesgos'!D19</f>
        <v>0</v>
      </c>
      <c r="D19" s="137"/>
      <c r="E19" s="153"/>
      <c r="F19" s="137"/>
      <c r="G19" s="137"/>
      <c r="H19" s="137"/>
      <c r="I19" s="137"/>
      <c r="J19" s="154"/>
      <c r="K19" s="518"/>
      <c r="L19" s="140">
        <f>'5-. Identificación de Riesgos'!I19</f>
        <v>0</v>
      </c>
      <c r="M19" s="154"/>
      <c r="N19" s="99"/>
      <c r="O19" s="99"/>
      <c r="P19" s="99"/>
      <c r="Q19" s="99"/>
      <c r="R19" s="154"/>
      <c r="S19" s="518"/>
      <c r="T19" s="565"/>
      <c r="U19" s="515"/>
      <c r="V19" s="509"/>
    </row>
    <row r="20" spans="1:22" ht="43.8" thickBot="1">
      <c r="A20" s="522">
        <f>'5-. Identificación de Riesgos'!A20</f>
        <v>2</v>
      </c>
      <c r="B20" s="513" t="str">
        <f>'5-. Identificación de Riesgos'!B20</f>
        <v>Incumplimiento</v>
      </c>
      <c r="C20" s="241" t="str">
        <f>'5-. Identificación de Riesgos'!D20</f>
        <v>1.Ausencia de información en los despachos judiciales para la obtención de datos necesarios para el diligenciamiento de los formularios</v>
      </c>
      <c r="D20" s="138">
        <v>1</v>
      </c>
      <c r="E20" s="242" t="s">
        <v>375</v>
      </c>
      <c r="F20" s="138" t="s">
        <v>367</v>
      </c>
      <c r="G20" s="138" t="s">
        <v>367</v>
      </c>
      <c r="H20" s="138" t="s">
        <v>367</v>
      </c>
      <c r="I20" s="138" t="s">
        <v>367</v>
      </c>
      <c r="J20" s="150">
        <f t="shared" ref="J20:J49" si="1">COUNTIF(F20:I20,"SI")/4</f>
        <v>1</v>
      </c>
      <c r="K20" s="516">
        <f>AVERAGE(J20:J23)</f>
        <v>1</v>
      </c>
      <c r="L20" s="139" t="str">
        <f>'5-. Identificación de Riesgos'!I20</f>
        <v>Afectación de reputacion, imagen,  credibilidad, satisfacción de usuarios y PI</v>
      </c>
      <c r="M20" s="257" t="s">
        <v>368</v>
      </c>
      <c r="N20" s="138" t="s">
        <v>369</v>
      </c>
      <c r="O20" s="138" t="s">
        <v>369</v>
      </c>
      <c r="P20" s="138" t="s">
        <v>367</v>
      </c>
      <c r="Q20" s="138" t="s">
        <v>367</v>
      </c>
      <c r="R20" s="150">
        <f t="shared" ref="R20:R40" si="2">SUM(COUNTIF(N20,"SI")*25%,COUNTIF(O20,"SI")*40%,COUNTIF(P20,"SI")*25%,COUNTIF(Q20,"SI")*10%)</f>
        <v>0.35</v>
      </c>
      <c r="S20" s="516">
        <f>AVERAGE(R20:R21)</f>
        <v>0.67500000000000004</v>
      </c>
      <c r="T20" s="501"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9" t="str">
        <f>CONCATENATE(VLOOKUP((LEFT(T20,LEN(T20)-4)&amp;LEFT(U20,LEN(U20)-4)),'9- Matriz de Calor '!$D$18:$E$42,2,0)," - ",RIGHT(T20,1)*RIGHT(U20,1))</f>
        <v>Bajo - 2</v>
      </c>
    </row>
    <row r="21" spans="1:22" ht="58.2" thickBot="1">
      <c r="A21" s="523"/>
      <c r="B21" s="514"/>
      <c r="C21" s="241" t="str">
        <f>'5-. Identificación de Riesgos'!D21</f>
        <v xml:space="preserve">2. No cargue de la información estadística por saturación de usuarios en el Sistema de Información Estadística de la Rama Judicial - SIERJU </v>
      </c>
      <c r="D21" s="99">
        <v>2</v>
      </c>
      <c r="E21" s="242" t="s">
        <v>376</v>
      </c>
      <c r="F21" s="99" t="s">
        <v>367</v>
      </c>
      <c r="G21" s="99" t="s">
        <v>367</v>
      </c>
      <c r="H21" s="99" t="s">
        <v>367</v>
      </c>
      <c r="I21" s="99" t="s">
        <v>367</v>
      </c>
      <c r="J21" s="39">
        <f t="shared" si="1"/>
        <v>1</v>
      </c>
      <c r="K21" s="517"/>
      <c r="L21" s="139" t="str">
        <f>'5-. Identificación de Riesgos'!I21</f>
        <v>Incumplimiento de las metas establecidas</v>
      </c>
      <c r="M21" s="252" t="s">
        <v>377</v>
      </c>
      <c r="N21" s="138" t="s">
        <v>367</v>
      </c>
      <c r="O21" s="138" t="s">
        <v>367</v>
      </c>
      <c r="P21" s="138" t="s">
        <v>367</v>
      </c>
      <c r="Q21" s="138" t="s">
        <v>367</v>
      </c>
      <c r="R21" s="39">
        <f t="shared" si="2"/>
        <v>1</v>
      </c>
      <c r="S21" s="517"/>
      <c r="T21" s="502"/>
      <c r="U21" s="505"/>
      <c r="V21" s="520"/>
    </row>
    <row r="22" spans="1:22" ht="43.8" thickBot="1">
      <c r="A22" s="523"/>
      <c r="B22" s="514"/>
      <c r="C22" s="241" t="str">
        <f>'5-. Identificación de Riesgos'!D22</f>
        <v>3.Falta de control por parte de los Consejo Seccionales</v>
      </c>
      <c r="D22" s="99">
        <v>3</v>
      </c>
      <c r="E22" s="242" t="s">
        <v>378</v>
      </c>
      <c r="F22" s="99" t="s">
        <v>367</v>
      </c>
      <c r="G22" s="99" t="s">
        <v>367</v>
      </c>
      <c r="H22" s="99" t="s">
        <v>367</v>
      </c>
      <c r="I22" s="99" t="s">
        <v>367</v>
      </c>
      <c r="J22" s="39">
        <f t="shared" si="1"/>
        <v>1</v>
      </c>
      <c r="K22" s="517"/>
      <c r="L22" s="139">
        <f>'5-. Identificación de Riesgos'!I22</f>
        <v>0</v>
      </c>
      <c r="M22" s="39"/>
      <c r="N22" s="138"/>
      <c r="O22" s="138"/>
      <c r="P22" s="138"/>
      <c r="Q22" s="138"/>
      <c r="R22" s="39">
        <f t="shared" si="2"/>
        <v>0</v>
      </c>
      <c r="S22" s="517"/>
      <c r="T22" s="502"/>
      <c r="U22" s="505"/>
      <c r="V22" s="520"/>
    </row>
    <row r="23" spans="1:22" ht="29.4" thickBot="1">
      <c r="A23" s="523"/>
      <c r="B23" s="514"/>
      <c r="C23" s="241" t="str">
        <f>'5-. Identificación de Riesgos'!D23</f>
        <v>4. Falta de aplicación del Acuerdo que reglamentara el SIERJU frente a las acciones que debe tomar el Consejo Superior.</v>
      </c>
      <c r="D23" s="99">
        <v>4</v>
      </c>
      <c r="E23" s="242" t="s">
        <v>379</v>
      </c>
      <c r="F23" s="99" t="s">
        <v>367</v>
      </c>
      <c r="G23" s="99" t="s">
        <v>367</v>
      </c>
      <c r="H23" s="99" t="s">
        <v>367</v>
      </c>
      <c r="I23" s="99" t="s">
        <v>367</v>
      </c>
      <c r="J23" s="39">
        <f t="shared" si="1"/>
        <v>1</v>
      </c>
      <c r="K23" s="517"/>
      <c r="L23" s="139">
        <f>'5-. Identificación de Riesgos'!I23</f>
        <v>0</v>
      </c>
      <c r="M23" s="39"/>
      <c r="N23" s="138"/>
      <c r="O23" s="138"/>
      <c r="P23" s="138"/>
      <c r="Q23" s="138"/>
      <c r="R23" s="39">
        <f t="shared" si="2"/>
        <v>0</v>
      </c>
      <c r="S23" s="517"/>
      <c r="T23" s="502"/>
      <c r="U23" s="505"/>
      <c r="V23" s="520"/>
    </row>
    <row r="24" spans="1:22" ht="15" thickBot="1">
      <c r="A24" s="523"/>
      <c r="B24" s="514"/>
      <c r="C24" s="241">
        <f>'5-. Identificación de Riesgos'!D24</f>
        <v>0</v>
      </c>
      <c r="D24" s="99"/>
      <c r="E24" s="242"/>
      <c r="F24" s="99"/>
      <c r="G24" s="99"/>
      <c r="H24" s="99"/>
      <c r="I24" s="99"/>
      <c r="J24" s="39">
        <f t="shared" si="1"/>
        <v>0</v>
      </c>
      <c r="K24" s="517"/>
      <c r="L24" s="139">
        <f>'5-. Identificación de Riesgos'!I24</f>
        <v>0</v>
      </c>
      <c r="M24" s="39"/>
      <c r="N24" s="138"/>
      <c r="O24" s="138"/>
      <c r="P24" s="138"/>
      <c r="Q24" s="138"/>
      <c r="R24" s="39">
        <f t="shared" si="2"/>
        <v>0</v>
      </c>
      <c r="S24" s="517"/>
      <c r="T24" s="502"/>
      <c r="U24" s="505"/>
      <c r="V24" s="520"/>
    </row>
    <row r="25" spans="1:22" ht="15" thickBot="1">
      <c r="A25" s="523"/>
      <c r="B25" s="514"/>
      <c r="C25" s="241">
        <f>'5-. Identificación de Riesgos'!D25</f>
        <v>0</v>
      </c>
      <c r="D25" s="99"/>
      <c r="E25" s="147"/>
      <c r="F25" s="99"/>
      <c r="G25" s="99"/>
      <c r="H25" s="99"/>
      <c r="I25" s="99"/>
      <c r="J25" s="39"/>
      <c r="K25" s="517"/>
      <c r="L25" s="139">
        <f>'5-. Identificación de Riesgos'!I25</f>
        <v>0</v>
      </c>
      <c r="M25" s="39"/>
      <c r="N25" s="138"/>
      <c r="O25" s="138"/>
      <c r="P25" s="138"/>
      <c r="Q25" s="138"/>
      <c r="R25" s="39">
        <f t="shared" si="2"/>
        <v>0</v>
      </c>
      <c r="S25" s="517"/>
      <c r="T25" s="502"/>
      <c r="U25" s="505"/>
      <c r="V25" s="520"/>
    </row>
    <row r="26" spans="1:22" ht="15" thickBot="1">
      <c r="A26" s="523"/>
      <c r="B26" s="514"/>
      <c r="C26" s="241">
        <f>'5-. Identificación de Riesgos'!D26</f>
        <v>0</v>
      </c>
      <c r="D26" s="99"/>
      <c r="E26" s="147"/>
      <c r="F26" s="99"/>
      <c r="G26" s="99"/>
      <c r="H26" s="99"/>
      <c r="I26" s="99"/>
      <c r="J26" s="39"/>
      <c r="K26" s="517"/>
      <c r="L26" s="139">
        <f>'5-. Identificación de Riesgos'!I26</f>
        <v>0</v>
      </c>
      <c r="M26" s="39"/>
      <c r="N26" s="138"/>
      <c r="O26" s="138"/>
      <c r="P26" s="138"/>
      <c r="Q26" s="138"/>
      <c r="R26" s="39">
        <f t="shared" si="2"/>
        <v>0</v>
      </c>
      <c r="S26" s="517"/>
      <c r="T26" s="502"/>
      <c r="U26" s="505"/>
      <c r="V26" s="520"/>
    </row>
    <row r="27" spans="1:22" ht="15" thickBot="1">
      <c r="A27" s="523"/>
      <c r="B27" s="514"/>
      <c r="C27" s="241">
        <f>'5-. Identificación de Riesgos'!D27</f>
        <v>0</v>
      </c>
      <c r="D27" s="99"/>
      <c r="E27" s="147"/>
      <c r="F27" s="99"/>
      <c r="G27" s="99"/>
      <c r="H27" s="99"/>
      <c r="I27" s="99"/>
      <c r="J27" s="39"/>
      <c r="K27" s="517"/>
      <c r="L27" s="139">
        <f>'5-. Identificación de Riesgos'!I27</f>
        <v>0</v>
      </c>
      <c r="M27" s="39"/>
      <c r="N27" s="138"/>
      <c r="O27" s="138"/>
      <c r="P27" s="138"/>
      <c r="Q27" s="138"/>
      <c r="R27" s="39">
        <f t="shared" si="2"/>
        <v>0</v>
      </c>
      <c r="S27" s="517"/>
      <c r="T27" s="502"/>
      <c r="U27" s="505"/>
      <c r="V27" s="520"/>
    </row>
    <row r="28" spans="1:22" ht="15" thickBot="1">
      <c r="A28" s="523"/>
      <c r="B28" s="514"/>
      <c r="C28" s="241">
        <f>'5-. Identificación de Riesgos'!D28</f>
        <v>0</v>
      </c>
      <c r="D28" s="99"/>
      <c r="E28" s="147"/>
      <c r="F28" s="99"/>
      <c r="G28" s="99"/>
      <c r="H28" s="99"/>
      <c r="I28" s="99"/>
      <c r="J28" s="39"/>
      <c r="K28" s="517"/>
      <c r="L28" s="247">
        <f>'5-. Identificación de Riesgos'!I28</f>
        <v>0</v>
      </c>
      <c r="M28" s="39"/>
      <c r="N28" s="138"/>
      <c r="O28" s="138"/>
      <c r="P28" s="138"/>
      <c r="Q28" s="138"/>
      <c r="R28" s="39">
        <f t="shared" si="2"/>
        <v>0</v>
      </c>
      <c r="S28" s="517"/>
      <c r="T28" s="502"/>
      <c r="U28" s="505"/>
      <c r="V28" s="520"/>
    </row>
    <row r="29" spans="1:22" ht="15" thickBot="1">
      <c r="A29" s="524"/>
      <c r="B29" s="515"/>
      <c r="C29" s="241">
        <f>'5-. Identificación de Riesgos'!D29</f>
        <v>0</v>
      </c>
      <c r="D29" s="137"/>
      <c r="E29" s="155"/>
      <c r="F29" s="137"/>
      <c r="G29" s="137"/>
      <c r="H29" s="137"/>
      <c r="I29" s="137"/>
      <c r="J29" s="154"/>
      <c r="K29" s="518"/>
      <c r="L29" s="140">
        <f>'5-. Identificación de Riesgos'!I29</f>
        <v>0</v>
      </c>
      <c r="M29" s="154"/>
      <c r="N29" s="138"/>
      <c r="O29" s="138"/>
      <c r="P29" s="138"/>
      <c r="Q29" s="138"/>
      <c r="R29" s="154">
        <f t="shared" si="2"/>
        <v>0</v>
      </c>
      <c r="S29" s="518"/>
      <c r="T29" s="503"/>
      <c r="U29" s="506"/>
      <c r="V29" s="521"/>
    </row>
    <row r="30" spans="1:22" ht="58.2" thickBot="1">
      <c r="A30" s="522">
        <f>'5-. Identificación de Riesgos'!A30</f>
        <v>3</v>
      </c>
      <c r="B30" s="513" t="str">
        <f>'5-. Identificación de Riesgos'!B30</f>
        <v>Pérdida o extravío de la información</v>
      </c>
      <c r="C30" s="241" t="str">
        <f>'5-. Identificación de Riesgos'!D30</f>
        <v>1 .Falla o ausencia de conexión a internet.</v>
      </c>
      <c r="D30" s="138">
        <v>5</v>
      </c>
      <c r="E30" s="242" t="s">
        <v>375</v>
      </c>
      <c r="F30" s="138" t="s">
        <v>367</v>
      </c>
      <c r="G30" s="138" t="s">
        <v>367</v>
      </c>
      <c r="H30" s="138" t="s">
        <v>367</v>
      </c>
      <c r="I30" s="138" t="s">
        <v>367</v>
      </c>
      <c r="J30" s="150">
        <f t="shared" ref="J30:J34" si="3">COUNTIF(F30:I30,"SI")/4</f>
        <v>1</v>
      </c>
      <c r="K30" s="516">
        <f>AVERAGE(J30:J33)</f>
        <v>1</v>
      </c>
      <c r="L30" s="139" t="str">
        <f>'5-. Identificación de Riesgos'!I30</f>
        <v>Afectación de reputacion,imagén,  credibilidad, satisfacción de usuarios y PI</v>
      </c>
      <c r="M30" s="257" t="s">
        <v>368</v>
      </c>
      <c r="N30" s="138" t="s">
        <v>369</v>
      </c>
      <c r="O30" s="138" t="s">
        <v>369</v>
      </c>
      <c r="P30" s="138" t="s">
        <v>367</v>
      </c>
      <c r="Q30" s="138" t="s">
        <v>367</v>
      </c>
      <c r="R30" s="150">
        <f t="shared" ref="R30:R39" si="4">SUM(COUNTIF(N30,"SI")*25%,COUNTIF(O30,"SI")*40%,COUNTIF(P30,"SI")*25%,COUNTIF(Q30,"SI")*10%)</f>
        <v>0.35</v>
      </c>
      <c r="S30" s="516">
        <f>AVERAGE(R30:R31)</f>
        <v>0.67500000000000004</v>
      </c>
      <c r="T30" s="501"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19" t="str">
        <f>CONCATENATE(VLOOKUP((LEFT(T30,LEN(T30)-4)&amp;LEFT(U30,LEN(U30)-4)),'9- Matriz de Calor '!$D$18:$E$42,2,0)," - ",RIGHT(T30,1)*RIGHT(U30,1))</f>
        <v>Bajo - 2</v>
      </c>
    </row>
    <row r="31" spans="1:22" ht="58.2" thickBot="1">
      <c r="A31" s="523"/>
      <c r="B31" s="514"/>
      <c r="C31" s="241" t="str">
        <f>'5-. Identificación de Riesgos'!D31</f>
        <v>2. Hacker y / o virus informativo</v>
      </c>
      <c r="D31" s="99">
        <v>6</v>
      </c>
      <c r="E31" s="242" t="s">
        <v>376</v>
      </c>
      <c r="F31" s="99" t="s">
        <v>367</v>
      </c>
      <c r="G31" s="99" t="s">
        <v>367</v>
      </c>
      <c r="H31" s="99" t="s">
        <v>367</v>
      </c>
      <c r="I31" s="99" t="s">
        <v>367</v>
      </c>
      <c r="J31" s="39">
        <f t="shared" si="3"/>
        <v>1</v>
      </c>
      <c r="K31" s="517"/>
      <c r="L31" s="139" t="str">
        <f>'5-. Identificación de Riesgos'!I31</f>
        <v>Incumplimiento de las metas establecidas</v>
      </c>
      <c r="M31" s="252" t="s">
        <v>377</v>
      </c>
      <c r="N31" s="138" t="s">
        <v>367</v>
      </c>
      <c r="O31" s="138" t="s">
        <v>367</v>
      </c>
      <c r="P31" s="138" t="s">
        <v>367</v>
      </c>
      <c r="Q31" s="138" t="s">
        <v>367</v>
      </c>
      <c r="R31" s="39">
        <f t="shared" si="4"/>
        <v>1</v>
      </c>
      <c r="S31" s="517"/>
      <c r="T31" s="502"/>
      <c r="U31" s="505"/>
      <c r="V31" s="520"/>
    </row>
    <row r="32" spans="1:22" ht="43.8" thickBot="1">
      <c r="A32" s="523"/>
      <c r="B32" s="514"/>
      <c r="C32" s="241" t="str">
        <f>'5-. Identificación de Riesgos'!D32</f>
        <v xml:space="preserve">3.	Daño en los servidores
 </v>
      </c>
      <c r="D32" s="99">
        <v>7</v>
      </c>
      <c r="E32" s="242" t="s">
        <v>378</v>
      </c>
      <c r="F32" s="99" t="s">
        <v>367</v>
      </c>
      <c r="G32" s="99" t="s">
        <v>367</v>
      </c>
      <c r="H32" s="99" t="s">
        <v>367</v>
      </c>
      <c r="I32" s="99" t="s">
        <v>367</v>
      </c>
      <c r="J32" s="39">
        <f t="shared" si="3"/>
        <v>1</v>
      </c>
      <c r="K32" s="517"/>
      <c r="L32" s="139">
        <f>'5-. Identificación de Riesgos'!I32</f>
        <v>0</v>
      </c>
      <c r="M32" s="39"/>
      <c r="N32" s="138"/>
      <c r="O32" s="138"/>
      <c r="P32" s="138"/>
      <c r="Q32" s="138"/>
      <c r="R32" s="39">
        <f t="shared" si="4"/>
        <v>0</v>
      </c>
      <c r="S32" s="517"/>
      <c r="T32" s="502"/>
      <c r="U32" s="505"/>
      <c r="V32" s="520"/>
    </row>
    <row r="33" spans="1:22" ht="29.4" thickBot="1">
      <c r="A33" s="523"/>
      <c r="B33" s="514"/>
      <c r="C33" s="241" t="str">
        <f>'5-. Identificación de Riesgos'!D33</f>
        <v>4. Modificaciones en las formulas.</v>
      </c>
      <c r="D33" s="99">
        <v>8</v>
      </c>
      <c r="E33" s="242" t="s">
        <v>379</v>
      </c>
      <c r="F33" s="99" t="s">
        <v>367</v>
      </c>
      <c r="G33" s="99" t="s">
        <v>367</v>
      </c>
      <c r="H33" s="99" t="s">
        <v>367</v>
      </c>
      <c r="I33" s="99" t="s">
        <v>367</v>
      </c>
      <c r="J33" s="39">
        <f t="shared" si="3"/>
        <v>1</v>
      </c>
      <c r="K33" s="517"/>
      <c r="L33" s="139">
        <f>'5-. Identificación de Riesgos'!I33</f>
        <v>0</v>
      </c>
      <c r="M33" s="39"/>
      <c r="N33" s="138"/>
      <c r="O33" s="138"/>
      <c r="P33" s="138"/>
      <c r="Q33" s="138"/>
      <c r="R33" s="39">
        <f t="shared" si="4"/>
        <v>0</v>
      </c>
      <c r="S33" s="517"/>
      <c r="T33" s="502"/>
      <c r="U33" s="505"/>
      <c r="V33" s="520"/>
    </row>
    <row r="34" spans="1:22" ht="15" thickBot="1">
      <c r="A34" s="523"/>
      <c r="B34" s="514"/>
      <c r="C34" s="241" t="str">
        <f>'5-. Identificación de Riesgos'!D34</f>
        <v>5 Consultas remotas sin protocolos de acceso.</v>
      </c>
      <c r="D34" s="99"/>
      <c r="E34" s="242"/>
      <c r="F34" s="99"/>
      <c r="G34" s="99"/>
      <c r="H34" s="99"/>
      <c r="I34" s="99"/>
      <c r="J34" s="39">
        <f t="shared" si="3"/>
        <v>0</v>
      </c>
      <c r="K34" s="517"/>
      <c r="L34" s="139">
        <f>'5-. Identificación de Riesgos'!I34</f>
        <v>0</v>
      </c>
      <c r="M34" s="39"/>
      <c r="N34" s="138"/>
      <c r="O34" s="138"/>
      <c r="P34" s="138"/>
      <c r="Q34" s="138"/>
      <c r="R34" s="39">
        <f t="shared" si="4"/>
        <v>0</v>
      </c>
      <c r="S34" s="517"/>
      <c r="T34" s="502"/>
      <c r="U34" s="505"/>
      <c r="V34" s="520"/>
    </row>
    <row r="35" spans="1:22" ht="29.4" thickBot="1">
      <c r="A35" s="523"/>
      <c r="B35" s="514"/>
      <c r="C35" s="241" t="str">
        <f>'5-. Identificación de Riesgos'!D35</f>
        <v>6. Control de archivos y sus versionamientos en las diferentes herramientas</v>
      </c>
      <c r="D35" s="99"/>
      <c r="E35" s="147"/>
      <c r="F35" s="99"/>
      <c r="G35" s="99"/>
      <c r="H35" s="99"/>
      <c r="I35" s="99"/>
      <c r="J35" s="39"/>
      <c r="K35" s="517"/>
      <c r="L35" s="139">
        <f>'5-. Identificación de Riesgos'!I35</f>
        <v>0</v>
      </c>
      <c r="M35" s="39"/>
      <c r="N35" s="138"/>
      <c r="O35" s="138"/>
      <c r="P35" s="138"/>
      <c r="Q35" s="138"/>
      <c r="R35" s="39">
        <f t="shared" si="4"/>
        <v>0</v>
      </c>
      <c r="S35" s="517"/>
      <c r="T35" s="502"/>
      <c r="U35" s="505"/>
      <c r="V35" s="520"/>
    </row>
    <row r="36" spans="1:22" ht="15" thickBot="1">
      <c r="A36" s="523"/>
      <c r="B36" s="514"/>
      <c r="C36" s="241">
        <f>'5-. Identificación de Riesgos'!D36</f>
        <v>0</v>
      </c>
      <c r="D36" s="99"/>
      <c r="E36" s="147"/>
      <c r="F36" s="99"/>
      <c r="G36" s="99"/>
      <c r="H36" s="99"/>
      <c r="I36" s="99"/>
      <c r="J36" s="39"/>
      <c r="K36" s="517"/>
      <c r="L36" s="139">
        <f>'5-. Identificación de Riesgos'!I36</f>
        <v>0</v>
      </c>
      <c r="M36" s="39"/>
      <c r="N36" s="138"/>
      <c r="O36" s="138"/>
      <c r="P36" s="138"/>
      <c r="Q36" s="138"/>
      <c r="R36" s="39">
        <f t="shared" si="4"/>
        <v>0</v>
      </c>
      <c r="S36" s="517"/>
      <c r="T36" s="502"/>
      <c r="U36" s="505"/>
      <c r="V36" s="520"/>
    </row>
    <row r="37" spans="1:22" ht="15" thickBot="1">
      <c r="A37" s="523"/>
      <c r="B37" s="514"/>
      <c r="C37" s="241">
        <f>'5-. Identificación de Riesgos'!D37</f>
        <v>0</v>
      </c>
      <c r="D37" s="99"/>
      <c r="E37" s="147"/>
      <c r="F37" s="99"/>
      <c r="G37" s="99"/>
      <c r="H37" s="99"/>
      <c r="I37" s="99"/>
      <c r="J37" s="39"/>
      <c r="K37" s="517"/>
      <c r="L37" s="139">
        <f>'5-. Identificación de Riesgos'!I37</f>
        <v>0</v>
      </c>
      <c r="M37" s="39"/>
      <c r="N37" s="138"/>
      <c r="O37" s="138"/>
      <c r="P37" s="138"/>
      <c r="Q37" s="138"/>
      <c r="R37" s="39">
        <f t="shared" si="4"/>
        <v>0</v>
      </c>
      <c r="S37" s="517"/>
      <c r="T37" s="502"/>
      <c r="U37" s="505"/>
      <c r="V37" s="520"/>
    </row>
    <row r="38" spans="1:22" ht="15" thickBot="1">
      <c r="A38" s="523"/>
      <c r="B38" s="514"/>
      <c r="C38" s="241">
        <f>'5-. Identificación de Riesgos'!D38</f>
        <v>0</v>
      </c>
      <c r="D38" s="99"/>
      <c r="E38" s="147"/>
      <c r="F38" s="99"/>
      <c r="G38" s="99"/>
      <c r="H38" s="99"/>
      <c r="I38" s="99"/>
      <c r="J38" s="39"/>
      <c r="K38" s="517"/>
      <c r="L38" s="247">
        <f>'5-. Identificación de Riesgos'!I38</f>
        <v>0</v>
      </c>
      <c r="M38" s="39"/>
      <c r="N38" s="138"/>
      <c r="O38" s="138"/>
      <c r="P38" s="138"/>
      <c r="Q38" s="138"/>
      <c r="R38" s="39">
        <f t="shared" si="4"/>
        <v>0</v>
      </c>
      <c r="S38" s="517"/>
      <c r="T38" s="502"/>
      <c r="U38" s="505"/>
      <c r="V38" s="520"/>
    </row>
    <row r="39" spans="1:22" ht="15" thickBot="1">
      <c r="A39" s="524"/>
      <c r="B39" s="515"/>
      <c r="C39" s="241">
        <f>'5-. Identificación de Riesgos'!D39</f>
        <v>0</v>
      </c>
      <c r="D39" s="137"/>
      <c r="E39" s="155"/>
      <c r="F39" s="137"/>
      <c r="G39" s="137"/>
      <c r="H39" s="137"/>
      <c r="I39" s="137"/>
      <c r="J39" s="154"/>
      <c r="K39" s="518"/>
      <c r="L39" s="140">
        <f>'5-. Identificación de Riesgos'!I39</f>
        <v>0</v>
      </c>
      <c r="M39" s="154"/>
      <c r="N39" s="138"/>
      <c r="O39" s="138"/>
      <c r="P39" s="138"/>
      <c r="Q39" s="138"/>
      <c r="R39" s="154">
        <f t="shared" si="4"/>
        <v>0</v>
      </c>
      <c r="S39" s="518"/>
      <c r="T39" s="503"/>
      <c r="U39" s="506"/>
      <c r="V39" s="521"/>
    </row>
    <row r="40" spans="1:22" ht="155.25" customHeight="1">
      <c r="A40" s="510">
        <f>'5-. Identificación de Riesgos'!A40</f>
        <v>4</v>
      </c>
      <c r="B40" s="513"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380</v>
      </c>
      <c r="F40" s="138" t="s">
        <v>367</v>
      </c>
      <c r="G40" s="138" t="s">
        <v>367</v>
      </c>
      <c r="H40" s="138" t="s">
        <v>367</v>
      </c>
      <c r="I40" s="138" t="s">
        <v>367</v>
      </c>
      <c r="J40" s="150">
        <f t="shared" si="1"/>
        <v>1</v>
      </c>
      <c r="K40" s="516">
        <f>AVERAGE(J40:J44)</f>
        <v>1</v>
      </c>
      <c r="L40" s="248" t="str">
        <f>'5-. Identificación de Riesgos'!I40</f>
        <v>Afectación de reputacion,imagén,  credibilidad, satisfacción de usuarios y PI</v>
      </c>
      <c r="M40" s="150"/>
      <c r="N40" s="235" t="s">
        <v>369</v>
      </c>
      <c r="O40" s="235" t="s">
        <v>367</v>
      </c>
      <c r="P40" s="235" t="s">
        <v>367</v>
      </c>
      <c r="Q40" s="235" t="s">
        <v>367</v>
      </c>
      <c r="R40" s="250">
        <f t="shared" si="2"/>
        <v>0.75</v>
      </c>
      <c r="S40" s="516">
        <f t="shared" ref="S40" si="5">AVERAGE(R40:R49)</f>
        <v>0.75</v>
      </c>
      <c r="T40" s="501"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4"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07" t="str">
        <f>CONCATENATE(VLOOKUP((LEFT(T40,LEN(T40)-4)&amp;LEFT(U40,LEN(U40)-4)),'9- Matriz de Calor '!$D$18:$E$42,2,0)," - ",RIGHT(T40,1)*RIGHT(U40,1))</f>
        <v>Alto  - 4</v>
      </c>
    </row>
    <row r="41" spans="1:22" ht="43.2">
      <c r="A41" s="511"/>
      <c r="B41" s="514"/>
      <c r="C41" s="241" t="str">
        <f>'5-. Identificación de Riesgos'!D41</f>
        <v xml:space="preserve">2. Desconocimiento y no aplicación del Código de Ética y Buen Gobierno.    
</v>
      </c>
      <c r="D41" s="99">
        <v>2</v>
      </c>
      <c r="E41" s="242" t="s">
        <v>381</v>
      </c>
      <c r="F41" s="99" t="s">
        <v>367</v>
      </c>
      <c r="G41" s="99" t="s">
        <v>367</v>
      </c>
      <c r="H41" s="99" t="s">
        <v>367</v>
      </c>
      <c r="I41" s="99" t="s">
        <v>367</v>
      </c>
      <c r="J41" s="39">
        <f t="shared" si="1"/>
        <v>1</v>
      </c>
      <c r="K41" s="517"/>
      <c r="L41" s="95">
        <f>'5-. Identificación de Riesgos'!I41</f>
        <v>0</v>
      </c>
      <c r="M41" s="39"/>
      <c r="N41" s="99"/>
      <c r="O41" s="99"/>
      <c r="P41" s="99"/>
      <c r="Q41" s="99"/>
      <c r="R41" s="39"/>
      <c r="S41" s="517"/>
      <c r="T41" s="502"/>
      <c r="U41" s="505"/>
      <c r="V41" s="508"/>
    </row>
    <row r="42" spans="1:22" ht="28.8">
      <c r="A42" s="511"/>
      <c r="B42" s="514"/>
      <c r="C42" s="241" t="str">
        <f>'5-. Identificación de Riesgos'!D42</f>
        <v>3.Carencia de compromiso  y transparencia de los servidores judiciales</v>
      </c>
      <c r="D42" s="99">
        <v>3</v>
      </c>
      <c r="E42" s="242" t="s">
        <v>382</v>
      </c>
      <c r="F42" s="99" t="s">
        <v>367</v>
      </c>
      <c r="G42" s="99" t="s">
        <v>367</v>
      </c>
      <c r="H42" s="99" t="s">
        <v>367</v>
      </c>
      <c r="I42" s="99" t="s">
        <v>367</v>
      </c>
      <c r="J42" s="39">
        <f t="shared" si="1"/>
        <v>1</v>
      </c>
      <c r="K42" s="517"/>
      <c r="L42" s="95">
        <f>'5-. Identificación de Riesgos'!I42</f>
        <v>0</v>
      </c>
      <c r="M42" s="39"/>
      <c r="N42" s="99"/>
      <c r="O42" s="99"/>
      <c r="P42" s="99"/>
      <c r="Q42" s="99"/>
      <c r="R42" s="39"/>
      <c r="S42" s="517"/>
      <c r="T42" s="502"/>
      <c r="U42" s="505"/>
      <c r="V42" s="508"/>
    </row>
    <row r="43" spans="1:22" ht="55.2">
      <c r="A43" s="511"/>
      <c r="B43" s="514"/>
      <c r="C43" s="241" t="str">
        <f>'5-. Identificación de Riesgos'!D43</f>
        <v>4.Deficiencia de  controles en el trámite  de los documentos</v>
      </c>
      <c r="D43" s="99">
        <v>4</v>
      </c>
      <c r="E43" s="147" t="s">
        <v>383</v>
      </c>
      <c r="F43" s="99" t="s">
        <v>367</v>
      </c>
      <c r="G43" s="99" t="s">
        <v>367</v>
      </c>
      <c r="H43" s="99" t="s">
        <v>367</v>
      </c>
      <c r="I43" s="99" t="s">
        <v>367</v>
      </c>
      <c r="J43" s="39">
        <f t="shared" si="1"/>
        <v>1</v>
      </c>
      <c r="K43" s="517"/>
      <c r="L43" s="95">
        <f>'5-. Identificación de Riesgos'!I43</f>
        <v>0</v>
      </c>
      <c r="M43" s="39"/>
      <c r="N43" s="99"/>
      <c r="O43" s="99"/>
      <c r="P43" s="99"/>
      <c r="Q43" s="99"/>
      <c r="R43" s="39"/>
      <c r="S43" s="517"/>
      <c r="T43" s="502"/>
      <c r="U43" s="505"/>
      <c r="V43" s="508"/>
    </row>
    <row r="44" spans="1:22" ht="43.2">
      <c r="A44" s="511"/>
      <c r="B44" s="514"/>
      <c r="C44" s="241" t="str">
        <f>'5-. Identificación de Riesgos'!D44</f>
        <v xml:space="preserve">5. No aplicación adecuada de los procedimientos de control </v>
      </c>
      <c r="D44" s="99">
        <v>5</v>
      </c>
      <c r="E44" s="95" t="s">
        <v>384</v>
      </c>
      <c r="F44" s="99" t="s">
        <v>367</v>
      </c>
      <c r="G44" s="99" t="s">
        <v>367</v>
      </c>
      <c r="H44" s="99" t="s">
        <v>367</v>
      </c>
      <c r="I44" s="99" t="s">
        <v>367</v>
      </c>
      <c r="J44" s="39">
        <f t="shared" si="1"/>
        <v>1</v>
      </c>
      <c r="K44" s="517"/>
      <c r="L44" s="95">
        <f>'5-. Identificación de Riesgos'!I44</f>
        <v>0</v>
      </c>
      <c r="M44" s="39"/>
      <c r="N44" s="99"/>
      <c r="O44" s="99"/>
      <c r="P44" s="99"/>
      <c r="Q44" s="99"/>
      <c r="R44" s="39"/>
      <c r="S44" s="517"/>
      <c r="T44" s="502"/>
      <c r="U44" s="505"/>
      <c r="V44" s="508"/>
    </row>
    <row r="45" spans="1:22">
      <c r="A45" s="511"/>
      <c r="B45" s="514"/>
      <c r="C45" s="241">
        <f>'5-. Identificación de Riesgos'!D45</f>
        <v>0</v>
      </c>
      <c r="D45" s="99"/>
      <c r="E45" s="147"/>
      <c r="F45" s="99"/>
      <c r="G45" s="99"/>
      <c r="H45" s="99"/>
      <c r="I45" s="99"/>
      <c r="J45" s="39">
        <f t="shared" si="1"/>
        <v>0</v>
      </c>
      <c r="K45" s="517"/>
      <c r="L45" s="95">
        <f>'5-. Identificación de Riesgos'!I45</f>
        <v>0</v>
      </c>
      <c r="M45" s="39"/>
      <c r="N45" s="99"/>
      <c r="O45" s="99"/>
      <c r="P45" s="99"/>
      <c r="Q45" s="99"/>
      <c r="R45" s="39"/>
      <c r="S45" s="517"/>
      <c r="T45" s="502"/>
      <c r="U45" s="505"/>
      <c r="V45" s="508"/>
    </row>
    <row r="46" spans="1:22" ht="30" customHeight="1">
      <c r="A46" s="511"/>
      <c r="B46" s="514"/>
      <c r="C46" s="241">
        <f>'5-. Identificación de Riesgos'!D46</f>
        <v>0</v>
      </c>
      <c r="D46" s="99"/>
      <c r="E46" s="147"/>
      <c r="F46" s="99"/>
      <c r="G46" s="99"/>
      <c r="H46" s="99"/>
      <c r="I46" s="99"/>
      <c r="J46" s="39">
        <f t="shared" si="1"/>
        <v>0</v>
      </c>
      <c r="K46" s="517"/>
      <c r="L46" s="95">
        <f>'5-. Identificación de Riesgos'!I46</f>
        <v>0</v>
      </c>
      <c r="M46" s="39"/>
      <c r="N46" s="99"/>
      <c r="O46" s="99"/>
      <c r="P46" s="99"/>
      <c r="Q46" s="99"/>
      <c r="R46" s="39"/>
      <c r="S46" s="517"/>
      <c r="T46" s="502"/>
      <c r="U46" s="505"/>
      <c r="V46" s="508"/>
    </row>
    <row r="47" spans="1:22" ht="30" customHeight="1">
      <c r="A47" s="511"/>
      <c r="B47" s="514"/>
      <c r="C47" s="241">
        <f>'5-. Identificación de Riesgos'!D47</f>
        <v>0</v>
      </c>
      <c r="D47" s="99"/>
      <c r="E47" s="147"/>
      <c r="F47" s="99"/>
      <c r="G47" s="99"/>
      <c r="H47" s="99"/>
      <c r="I47" s="99"/>
      <c r="J47" s="39">
        <f t="shared" si="1"/>
        <v>0</v>
      </c>
      <c r="K47" s="517"/>
      <c r="L47" s="95">
        <f>'5-. Identificación de Riesgos'!I47</f>
        <v>0</v>
      </c>
      <c r="M47" s="39"/>
      <c r="N47" s="99"/>
      <c r="O47" s="99"/>
      <c r="P47" s="99"/>
      <c r="Q47" s="99"/>
      <c r="R47" s="39"/>
      <c r="S47" s="517"/>
      <c r="T47" s="502"/>
      <c r="U47" s="505"/>
      <c r="V47" s="508"/>
    </row>
    <row r="48" spans="1:22" ht="30" customHeight="1">
      <c r="A48" s="511"/>
      <c r="B48" s="514"/>
      <c r="C48" s="241">
        <f>'5-. Identificación de Riesgos'!D48</f>
        <v>0</v>
      </c>
      <c r="D48" s="99"/>
      <c r="E48" s="147"/>
      <c r="F48" s="99"/>
      <c r="G48" s="99"/>
      <c r="H48" s="99"/>
      <c r="I48" s="99"/>
      <c r="J48" s="39">
        <f t="shared" si="1"/>
        <v>0</v>
      </c>
      <c r="K48" s="517"/>
      <c r="L48" s="95">
        <f>'5-. Identificación de Riesgos'!I48</f>
        <v>0</v>
      </c>
      <c r="M48" s="39"/>
      <c r="N48" s="99"/>
      <c r="O48" s="99"/>
      <c r="P48" s="99"/>
      <c r="Q48" s="99"/>
      <c r="R48" s="39"/>
      <c r="S48" s="517"/>
      <c r="T48" s="502"/>
      <c r="U48" s="505"/>
      <c r="V48" s="508"/>
    </row>
    <row r="49" spans="1:22" ht="30.75" customHeight="1" thickBot="1">
      <c r="A49" s="512"/>
      <c r="B49" s="515"/>
      <c r="C49" s="241">
        <f>'5-. Identificación de Riesgos'!D49</f>
        <v>0</v>
      </c>
      <c r="D49" s="137"/>
      <c r="E49" s="155"/>
      <c r="F49" s="137"/>
      <c r="G49" s="137"/>
      <c r="H49" s="137"/>
      <c r="I49" s="137"/>
      <c r="J49" s="154">
        <f t="shared" si="1"/>
        <v>0</v>
      </c>
      <c r="K49" s="518"/>
      <c r="L49" s="140">
        <f>'5-. Identificación de Riesgos'!I49</f>
        <v>0</v>
      </c>
      <c r="M49" s="154"/>
      <c r="N49" s="137"/>
      <c r="O49" s="137"/>
      <c r="P49" s="137"/>
      <c r="Q49" s="137"/>
      <c r="R49" s="154"/>
      <c r="S49" s="518"/>
      <c r="T49" s="503"/>
      <c r="U49" s="506"/>
      <c r="V49" s="509"/>
    </row>
    <row r="50" spans="1:22" ht="57.6">
      <c r="A50" s="510">
        <f>'5-. Identificación de Riesgos'!A50</f>
        <v>5</v>
      </c>
      <c r="B50" s="513"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385</v>
      </c>
      <c r="F50" s="141" t="s">
        <v>367</v>
      </c>
      <c r="G50" s="138" t="s">
        <v>367</v>
      </c>
      <c r="H50" s="138" t="s">
        <v>367</v>
      </c>
      <c r="I50" s="138" t="s">
        <v>367</v>
      </c>
      <c r="J50" s="150">
        <f t="shared" ref="J50:J54" si="6">COUNTIF(F50:I50,"SI")/4</f>
        <v>1</v>
      </c>
      <c r="K50" s="516">
        <f>AVERAGE(J50:J52)</f>
        <v>1</v>
      </c>
      <c r="L50" s="248" t="str">
        <f>'5-. Identificación de Riesgos'!I50</f>
        <v>Afectación de reputacion,imagén,  credibilidad, satisfacción de usuarios y PI</v>
      </c>
      <c r="M50" s="249" t="s">
        <v>368</v>
      </c>
      <c r="N50" s="236" t="s">
        <v>369</v>
      </c>
      <c r="O50" s="236" t="s">
        <v>367</v>
      </c>
      <c r="P50" s="236" t="s">
        <v>367</v>
      </c>
      <c r="Q50" s="236" t="s">
        <v>367</v>
      </c>
      <c r="R50" s="251">
        <f t="shared" ref="R50:R52" si="7">SUM(COUNTIF(N50,"SI")*25%,COUNTIF(O50,"SI")*40%,COUNTIF(P50,"SI")*25%,COUNTIF(Q50,"SI")*10%)</f>
        <v>0.75</v>
      </c>
      <c r="S50" s="516">
        <f>AVERAGE(R50:R52)</f>
        <v>0.91666666666666663</v>
      </c>
      <c r="T50" s="501"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4"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07" t="str">
        <f>CONCATENATE(VLOOKUP((LEFT(T50,LEN(T50)-4)&amp;LEFT(U50,LEN(U50)-4)),'9- Matriz de Calor '!$D$18:$E$42,2,0)," - ",RIGHT(T50,1)*RIGHT(U50,1))</f>
        <v>Alto  - 4</v>
      </c>
    </row>
    <row r="51" spans="1:22" ht="28.8">
      <c r="A51" s="511"/>
      <c r="B51" s="514"/>
      <c r="C51" s="241" t="str">
        <f>'5-. Identificación de Riesgos'!D51</f>
        <v>2. Falta de ética de terceros interesados  (Debilidades principios y valores)</v>
      </c>
      <c r="D51" s="157">
        <v>2</v>
      </c>
      <c r="E51" s="245" t="s">
        <v>386</v>
      </c>
      <c r="F51" s="142" t="s">
        <v>367</v>
      </c>
      <c r="G51" s="99" t="s">
        <v>367</v>
      </c>
      <c r="H51" s="99" t="s">
        <v>367</v>
      </c>
      <c r="I51" s="99" t="s">
        <v>367</v>
      </c>
      <c r="J51" s="39">
        <f t="shared" si="6"/>
        <v>1</v>
      </c>
      <c r="K51" s="517"/>
      <c r="L51" s="248" t="str">
        <f>'5-. Identificación de Riesgos'!I51</f>
        <v>Afectación Económica</v>
      </c>
      <c r="M51" s="252" t="s">
        <v>377</v>
      </c>
      <c r="N51" s="99" t="s">
        <v>367</v>
      </c>
      <c r="O51" s="99" t="s">
        <v>367</v>
      </c>
      <c r="P51" s="99" t="s">
        <v>367</v>
      </c>
      <c r="Q51" s="99" t="s">
        <v>367</v>
      </c>
      <c r="R51" s="39">
        <f t="shared" si="7"/>
        <v>1</v>
      </c>
      <c r="S51" s="517"/>
      <c r="T51" s="502"/>
      <c r="U51" s="505"/>
      <c r="V51" s="508"/>
    </row>
    <row r="52" spans="1:22" ht="123" customHeight="1">
      <c r="A52" s="511"/>
      <c r="B52" s="514"/>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387</v>
      </c>
      <c r="F52" s="142" t="s">
        <v>367</v>
      </c>
      <c r="G52" s="99" t="s">
        <v>367</v>
      </c>
      <c r="H52" s="99" t="s">
        <v>367</v>
      </c>
      <c r="I52" s="99" t="s">
        <v>367</v>
      </c>
      <c r="J52" s="39">
        <f t="shared" si="6"/>
        <v>1</v>
      </c>
      <c r="K52" s="517"/>
      <c r="L52" s="95" t="str">
        <f>'5-. Identificación de Riesgos'!I52</f>
        <v>Incumplimiento de las metas establecidas</v>
      </c>
      <c r="M52" s="252" t="s">
        <v>388</v>
      </c>
      <c r="N52" s="99" t="s">
        <v>367</v>
      </c>
      <c r="O52" s="99" t="s">
        <v>367</v>
      </c>
      <c r="P52" s="99" t="s">
        <v>367</v>
      </c>
      <c r="Q52" s="99" t="s">
        <v>367</v>
      </c>
      <c r="R52" s="39">
        <f t="shared" si="7"/>
        <v>1</v>
      </c>
      <c r="S52" s="517"/>
      <c r="T52" s="502"/>
      <c r="U52" s="505"/>
      <c r="V52" s="508"/>
    </row>
    <row r="53" spans="1:22" ht="66.75" customHeight="1">
      <c r="A53" s="511"/>
      <c r="B53" s="514"/>
      <c r="C53" s="241" t="str">
        <f>'5-. Identificación de Riesgos'!D53</f>
        <v>4. Indebida manipulación del aplicativo SIERJU</v>
      </c>
      <c r="D53" s="157">
        <v>4</v>
      </c>
      <c r="E53" s="246" t="s">
        <v>389</v>
      </c>
      <c r="F53" s="142" t="s">
        <v>367</v>
      </c>
      <c r="G53" s="99" t="s">
        <v>367</v>
      </c>
      <c r="H53" s="99" t="s">
        <v>367</v>
      </c>
      <c r="I53" s="99" t="s">
        <v>367</v>
      </c>
      <c r="J53" s="39">
        <f t="shared" si="6"/>
        <v>1</v>
      </c>
      <c r="K53" s="517"/>
      <c r="L53" s="95">
        <f>'5-. Identificación de Riesgos'!I53</f>
        <v>0</v>
      </c>
      <c r="M53" s="160"/>
      <c r="N53" s="99"/>
      <c r="O53" s="99"/>
      <c r="P53" s="99"/>
      <c r="Q53" s="99"/>
      <c r="R53" s="39"/>
      <c r="S53" s="517"/>
      <c r="T53" s="502"/>
      <c r="U53" s="505"/>
      <c r="V53" s="508"/>
    </row>
    <row r="54" spans="1:22">
      <c r="A54" s="511"/>
      <c r="B54" s="514"/>
      <c r="C54" s="241">
        <f>'5-. Identificación de Riesgos'!D54</f>
        <v>0</v>
      </c>
      <c r="D54" s="157"/>
      <c r="E54" s="246"/>
      <c r="F54" s="142"/>
      <c r="G54" s="99"/>
      <c r="H54" s="99"/>
      <c r="I54" s="99"/>
      <c r="J54" s="39">
        <f t="shared" si="6"/>
        <v>0</v>
      </c>
      <c r="K54" s="517"/>
      <c r="L54" s="95">
        <f>'5-. Identificación de Riesgos'!I54</f>
        <v>0</v>
      </c>
      <c r="M54" s="160"/>
      <c r="N54" s="99"/>
      <c r="O54" s="99"/>
      <c r="P54" s="99"/>
      <c r="Q54" s="99"/>
      <c r="R54" s="39"/>
      <c r="S54" s="517"/>
      <c r="T54" s="502"/>
      <c r="U54" s="505"/>
      <c r="V54" s="508"/>
    </row>
    <row r="55" spans="1:22">
      <c r="A55" s="511"/>
      <c r="B55" s="514"/>
      <c r="C55" s="241">
        <f>'5-. Identificación de Riesgos'!D55</f>
        <v>0</v>
      </c>
      <c r="D55" s="157"/>
      <c r="E55" s="160"/>
      <c r="F55" s="142"/>
      <c r="G55" s="99"/>
      <c r="H55" s="99"/>
      <c r="I55" s="99"/>
      <c r="J55" s="39"/>
      <c r="K55" s="517"/>
      <c r="L55" s="95">
        <f>'5-. Identificación de Riesgos'!I55</f>
        <v>0</v>
      </c>
      <c r="M55" s="160"/>
      <c r="N55" s="99"/>
      <c r="O55" s="99"/>
      <c r="P55" s="99"/>
      <c r="Q55" s="99"/>
      <c r="R55" s="39"/>
      <c r="S55" s="517"/>
      <c r="T55" s="502"/>
      <c r="U55" s="505"/>
      <c r="V55" s="508"/>
    </row>
    <row r="56" spans="1:22">
      <c r="A56" s="511"/>
      <c r="B56" s="514"/>
      <c r="C56" s="241">
        <f>'5-. Identificación de Riesgos'!D56</f>
        <v>0</v>
      </c>
      <c r="D56" s="157"/>
      <c r="E56" s="160"/>
      <c r="F56" s="142"/>
      <c r="G56" s="99"/>
      <c r="H56" s="99"/>
      <c r="I56" s="99"/>
      <c r="J56" s="39"/>
      <c r="K56" s="517"/>
      <c r="L56" s="95">
        <f>'5-. Identificación de Riesgos'!I56</f>
        <v>0</v>
      </c>
      <c r="M56" s="160"/>
      <c r="N56" s="99"/>
      <c r="O56" s="99"/>
      <c r="P56" s="99"/>
      <c r="Q56" s="99"/>
      <c r="R56" s="39"/>
      <c r="S56" s="517"/>
      <c r="T56" s="502"/>
      <c r="U56" s="505"/>
      <c r="V56" s="508"/>
    </row>
    <row r="57" spans="1:22">
      <c r="A57" s="511"/>
      <c r="B57" s="514"/>
      <c r="C57" s="241">
        <f>'5-. Identificación de Riesgos'!D57</f>
        <v>0</v>
      </c>
      <c r="D57" s="157"/>
      <c r="E57" s="160"/>
      <c r="F57" s="142"/>
      <c r="G57" s="99"/>
      <c r="H57" s="99"/>
      <c r="I57" s="99"/>
      <c r="J57" s="39"/>
      <c r="K57" s="517"/>
      <c r="L57" s="95">
        <f>'5-. Identificación de Riesgos'!I57</f>
        <v>0</v>
      </c>
      <c r="M57" s="160"/>
      <c r="N57" s="99"/>
      <c r="O57" s="99"/>
      <c r="P57" s="99"/>
      <c r="Q57" s="99"/>
      <c r="R57" s="39"/>
      <c r="S57" s="517"/>
      <c r="T57" s="502"/>
      <c r="U57" s="505"/>
      <c r="V57" s="508"/>
    </row>
    <row r="58" spans="1:22">
      <c r="A58" s="511"/>
      <c r="B58" s="514"/>
      <c r="C58" s="241">
        <f>'5-. Identificación de Riesgos'!D58</f>
        <v>0</v>
      </c>
      <c r="D58" s="157"/>
      <c r="E58" s="160"/>
      <c r="F58" s="142"/>
      <c r="G58" s="99"/>
      <c r="H58" s="99"/>
      <c r="I58" s="99"/>
      <c r="J58" s="39"/>
      <c r="K58" s="517"/>
      <c r="L58" s="95">
        <f>'5-. Identificación de Riesgos'!I58</f>
        <v>0</v>
      </c>
      <c r="M58" s="160"/>
      <c r="N58" s="99"/>
      <c r="O58" s="99"/>
      <c r="P58" s="99"/>
      <c r="Q58" s="99"/>
      <c r="R58" s="39"/>
      <c r="S58" s="517"/>
      <c r="T58" s="502"/>
      <c r="U58" s="505"/>
      <c r="V58" s="508"/>
    </row>
    <row r="59" spans="1:22" ht="15" thickBot="1">
      <c r="A59" s="512"/>
      <c r="B59" s="515"/>
      <c r="C59" s="152">
        <f>'5-. Identificación de Riesgos'!D59</f>
        <v>0</v>
      </c>
      <c r="D59" s="159"/>
      <c r="E59" s="161"/>
      <c r="F59" s="143"/>
      <c r="G59" s="137"/>
      <c r="H59" s="137"/>
      <c r="I59" s="137"/>
      <c r="J59" s="154"/>
      <c r="K59" s="518"/>
      <c r="L59" s="140">
        <f>'5-. Identificación de Riesgos'!I59</f>
        <v>0</v>
      </c>
      <c r="M59" s="161"/>
      <c r="N59" s="137"/>
      <c r="O59" s="137"/>
      <c r="P59" s="137"/>
      <c r="Q59" s="137"/>
      <c r="R59" s="154"/>
      <c r="S59" s="518"/>
      <c r="T59" s="503"/>
      <c r="U59" s="506"/>
      <c r="V59" s="509"/>
    </row>
    <row r="60" spans="1:22" ht="57.6">
      <c r="A60" s="510">
        <f>'5-. Identificación de Riesgos'!A60</f>
        <v>6</v>
      </c>
      <c r="B60" s="513"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385</v>
      </c>
      <c r="F60" s="141" t="s">
        <v>367</v>
      </c>
      <c r="G60" s="138" t="s">
        <v>367</v>
      </c>
      <c r="H60" s="138" t="s">
        <v>367</v>
      </c>
      <c r="I60" s="138" t="s">
        <v>367</v>
      </c>
      <c r="J60" s="150">
        <f t="shared" ref="J60:J64" si="8">COUNTIF(F60:I60,"SI")/4</f>
        <v>1</v>
      </c>
      <c r="K60" s="516">
        <f>AVERAGE(J60:J62)</f>
        <v>1</v>
      </c>
      <c r="L60" s="248" t="str">
        <f>'5-. Identificación de Riesgos'!I60</f>
        <v>Afectación de reputacion,imagén,  credibilidad, satisfacción de usuarios y PI</v>
      </c>
      <c r="M60" s="249" t="s">
        <v>368</v>
      </c>
      <c r="N60" s="236" t="s">
        <v>369</v>
      </c>
      <c r="O60" s="236" t="s">
        <v>369</v>
      </c>
      <c r="P60" s="236" t="s">
        <v>367</v>
      </c>
      <c r="Q60" s="236" t="s">
        <v>367</v>
      </c>
      <c r="R60" s="251">
        <f t="shared" ref="R60:R62" si="9">SUM(COUNTIF(N60,"SI")*25%,COUNTIF(O60,"SI")*40%,COUNTIF(P60,"SI")*25%,COUNTIF(Q60,"SI")*10%)</f>
        <v>0.35</v>
      </c>
      <c r="S60" s="516">
        <f>AVERAGE(R60:R62)</f>
        <v>0.78333333333333333</v>
      </c>
      <c r="T60" s="501"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4"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9" t="str">
        <f>CONCATENATE(VLOOKUP((LEFT(T60,LEN(T60)-4)&amp;LEFT(U60,LEN(U60)-4)),'9- Matriz de Calor '!$D$18:$E$42,2,0)," - ",RIGHT(T60,1)*RIGHT(U60,1))</f>
        <v>Alto  - 4</v>
      </c>
    </row>
    <row r="61" spans="1:22" ht="28.8">
      <c r="A61" s="511"/>
      <c r="B61" s="514"/>
      <c r="C61" s="241" t="str">
        <f>'5-. Identificación de Riesgos'!D61</f>
        <v>2. Falta de ética de terceros interesados  (Debilidades principios y valores)</v>
      </c>
      <c r="D61" s="157">
        <v>2</v>
      </c>
      <c r="E61" s="245" t="s">
        <v>386</v>
      </c>
      <c r="F61" s="142" t="s">
        <v>367</v>
      </c>
      <c r="G61" s="99" t="s">
        <v>367</v>
      </c>
      <c r="H61" s="99" t="s">
        <v>367</v>
      </c>
      <c r="I61" s="99" t="s">
        <v>367</v>
      </c>
      <c r="J61" s="39">
        <f t="shared" si="8"/>
        <v>1</v>
      </c>
      <c r="K61" s="517"/>
      <c r="L61" s="248" t="str">
        <f>'5-. Identificación de Riesgos'!I61</f>
        <v>Afectación Económica</v>
      </c>
      <c r="M61" s="252" t="s">
        <v>377</v>
      </c>
      <c r="N61" s="99" t="s">
        <v>367</v>
      </c>
      <c r="O61" s="99" t="s">
        <v>367</v>
      </c>
      <c r="P61" s="99" t="s">
        <v>367</v>
      </c>
      <c r="Q61" s="99" t="s">
        <v>367</v>
      </c>
      <c r="R61" s="39">
        <f t="shared" si="9"/>
        <v>1</v>
      </c>
      <c r="S61" s="517"/>
      <c r="T61" s="502"/>
      <c r="U61" s="505"/>
      <c r="V61" s="520"/>
    </row>
    <row r="62" spans="1:22" ht="123" customHeight="1">
      <c r="A62" s="511"/>
      <c r="B62" s="514"/>
      <c r="C62" s="241" t="str">
        <f>'5-. Identificación de Riesgos'!D62</f>
        <v>3. Falta de controles en la evaluación de proponentes de la contratación</v>
      </c>
      <c r="D62" s="157">
        <v>3</v>
      </c>
      <c r="E62" s="246" t="s">
        <v>390</v>
      </c>
      <c r="F62" s="142" t="s">
        <v>367</v>
      </c>
      <c r="G62" s="99" t="s">
        <v>367</v>
      </c>
      <c r="H62" s="99" t="s">
        <v>367</v>
      </c>
      <c r="I62" s="99" t="s">
        <v>367</v>
      </c>
      <c r="J62" s="39">
        <f t="shared" si="8"/>
        <v>1</v>
      </c>
      <c r="K62" s="517"/>
      <c r="L62" s="95" t="str">
        <f>'5-. Identificación de Riesgos'!I62</f>
        <v>Incumplimiento de las metas establecidas</v>
      </c>
      <c r="M62" s="252" t="s">
        <v>388</v>
      </c>
      <c r="N62" s="99" t="s">
        <v>367</v>
      </c>
      <c r="O62" s="99" t="s">
        <v>367</v>
      </c>
      <c r="P62" s="99" t="s">
        <v>367</v>
      </c>
      <c r="Q62" s="99" t="s">
        <v>367</v>
      </c>
      <c r="R62" s="39">
        <f t="shared" si="9"/>
        <v>1</v>
      </c>
      <c r="S62" s="517"/>
      <c r="T62" s="502"/>
      <c r="U62" s="505"/>
      <c r="V62" s="520"/>
    </row>
    <row r="63" spans="1:22" ht="66.75" customHeight="1">
      <c r="A63" s="511"/>
      <c r="B63" s="514"/>
      <c r="C63" s="241">
        <f>'5-. Identificación de Riesgos'!D63</f>
        <v>0</v>
      </c>
      <c r="D63" s="157"/>
      <c r="E63" s="246"/>
      <c r="F63" s="142"/>
      <c r="G63" s="99"/>
      <c r="H63" s="99"/>
      <c r="I63" s="99"/>
      <c r="J63" s="39">
        <f t="shared" si="8"/>
        <v>0</v>
      </c>
      <c r="K63" s="517"/>
      <c r="L63" s="95">
        <f>'5-. Identificación de Riesgos'!I63</f>
        <v>0</v>
      </c>
      <c r="M63" s="160"/>
      <c r="N63" s="99"/>
      <c r="O63" s="99"/>
      <c r="P63" s="99"/>
      <c r="Q63" s="99"/>
      <c r="R63" s="39"/>
      <c r="S63" s="517"/>
      <c r="T63" s="502"/>
      <c r="U63" s="505"/>
      <c r="V63" s="520"/>
    </row>
    <row r="64" spans="1:22">
      <c r="A64" s="511"/>
      <c r="B64" s="514"/>
      <c r="C64" s="241">
        <f>'5-. Identificación de Riesgos'!D64</f>
        <v>0</v>
      </c>
      <c r="D64" s="157"/>
      <c r="E64" s="246"/>
      <c r="F64" s="142"/>
      <c r="G64" s="99"/>
      <c r="H64" s="99"/>
      <c r="I64" s="99"/>
      <c r="J64" s="39">
        <f t="shared" si="8"/>
        <v>0</v>
      </c>
      <c r="K64" s="517"/>
      <c r="L64" s="95">
        <f>'5-. Identificación de Riesgos'!I64</f>
        <v>0</v>
      </c>
      <c r="M64" s="160"/>
      <c r="N64" s="99"/>
      <c r="O64" s="99"/>
      <c r="P64" s="99"/>
      <c r="Q64" s="99"/>
      <c r="R64" s="39"/>
      <c r="S64" s="517"/>
      <c r="T64" s="502"/>
      <c r="U64" s="505"/>
      <c r="V64" s="520"/>
    </row>
    <row r="65" spans="1:22">
      <c r="A65" s="511"/>
      <c r="B65" s="514"/>
      <c r="C65" s="241">
        <f>'5-. Identificación de Riesgos'!D65</f>
        <v>0</v>
      </c>
      <c r="D65" s="157"/>
      <c r="E65" s="160"/>
      <c r="F65" s="142"/>
      <c r="G65" s="99"/>
      <c r="H65" s="99"/>
      <c r="I65" s="99"/>
      <c r="J65" s="39"/>
      <c r="K65" s="517"/>
      <c r="L65" s="95">
        <f>'5-. Identificación de Riesgos'!I65</f>
        <v>0</v>
      </c>
      <c r="M65" s="160"/>
      <c r="N65" s="99"/>
      <c r="O65" s="99"/>
      <c r="P65" s="99"/>
      <c r="Q65" s="99"/>
      <c r="R65" s="39"/>
      <c r="S65" s="517"/>
      <c r="T65" s="502"/>
      <c r="U65" s="505"/>
      <c r="V65" s="520"/>
    </row>
    <row r="66" spans="1:22">
      <c r="A66" s="511"/>
      <c r="B66" s="514"/>
      <c r="C66" s="241">
        <f>'5-. Identificación de Riesgos'!D66</f>
        <v>0</v>
      </c>
      <c r="D66" s="157"/>
      <c r="E66" s="160"/>
      <c r="F66" s="142"/>
      <c r="G66" s="99"/>
      <c r="H66" s="99"/>
      <c r="I66" s="99"/>
      <c r="J66" s="39"/>
      <c r="K66" s="517"/>
      <c r="L66" s="95">
        <f>'5-. Identificación de Riesgos'!I66</f>
        <v>0</v>
      </c>
      <c r="M66" s="160"/>
      <c r="N66" s="99"/>
      <c r="O66" s="99"/>
      <c r="P66" s="99"/>
      <c r="Q66" s="99"/>
      <c r="R66" s="39"/>
      <c r="S66" s="517"/>
      <c r="T66" s="502"/>
      <c r="U66" s="505"/>
      <c r="V66" s="520"/>
    </row>
    <row r="67" spans="1:22">
      <c r="A67" s="511"/>
      <c r="B67" s="514"/>
      <c r="C67" s="241">
        <f>'5-. Identificación de Riesgos'!D67</f>
        <v>0</v>
      </c>
      <c r="D67" s="157"/>
      <c r="E67" s="160"/>
      <c r="F67" s="142"/>
      <c r="G67" s="99"/>
      <c r="H67" s="99"/>
      <c r="I67" s="99"/>
      <c r="J67" s="39"/>
      <c r="K67" s="517"/>
      <c r="L67" s="95">
        <f>'5-. Identificación de Riesgos'!I67</f>
        <v>0</v>
      </c>
      <c r="M67" s="160"/>
      <c r="N67" s="99"/>
      <c r="O67" s="99"/>
      <c r="P67" s="99"/>
      <c r="Q67" s="99"/>
      <c r="R67" s="39"/>
      <c r="S67" s="517"/>
      <c r="T67" s="502"/>
      <c r="U67" s="505"/>
      <c r="V67" s="520"/>
    </row>
    <row r="68" spans="1:22">
      <c r="A68" s="511"/>
      <c r="B68" s="514"/>
      <c r="C68" s="241">
        <f>'5-. Identificación de Riesgos'!D68</f>
        <v>0</v>
      </c>
      <c r="D68" s="157"/>
      <c r="E68" s="160"/>
      <c r="F68" s="142"/>
      <c r="G68" s="99"/>
      <c r="H68" s="99"/>
      <c r="I68" s="99"/>
      <c r="J68" s="39"/>
      <c r="K68" s="517"/>
      <c r="L68" s="95">
        <f>'5-. Identificación de Riesgos'!I68</f>
        <v>0</v>
      </c>
      <c r="M68" s="160"/>
      <c r="N68" s="99"/>
      <c r="O68" s="99"/>
      <c r="P68" s="99"/>
      <c r="Q68" s="99"/>
      <c r="R68" s="39"/>
      <c r="S68" s="517"/>
      <c r="T68" s="502"/>
      <c r="U68" s="505"/>
      <c r="V68" s="520"/>
    </row>
    <row r="69" spans="1:22" ht="15" thickBot="1">
      <c r="A69" s="512"/>
      <c r="B69" s="515"/>
      <c r="C69" s="152">
        <f>'5-. Identificación de Riesgos'!D69</f>
        <v>0</v>
      </c>
      <c r="D69" s="159"/>
      <c r="E69" s="161"/>
      <c r="F69" s="143"/>
      <c r="G69" s="137"/>
      <c r="H69" s="137"/>
      <c r="I69" s="137"/>
      <c r="J69" s="154"/>
      <c r="K69" s="518"/>
      <c r="L69" s="140">
        <f>'5-. Identificación de Riesgos'!I69</f>
        <v>0</v>
      </c>
      <c r="M69" s="161"/>
      <c r="N69" s="137"/>
      <c r="O69" s="137"/>
      <c r="P69" s="137"/>
      <c r="Q69" s="137"/>
      <c r="R69" s="154"/>
      <c r="S69" s="518"/>
      <c r="T69" s="503"/>
      <c r="U69" s="506"/>
      <c r="V69" s="521"/>
    </row>
    <row r="70" spans="1:22" ht="57.6">
      <c r="A70" s="510">
        <f>'5-. Identificación de Riesgos'!A70</f>
        <v>7</v>
      </c>
      <c r="B70" s="513"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385</v>
      </c>
      <c r="F70" s="141" t="s">
        <v>367</v>
      </c>
      <c r="G70" s="138" t="s">
        <v>367</v>
      </c>
      <c r="H70" s="138" t="s">
        <v>367</v>
      </c>
      <c r="I70" s="138" t="s">
        <v>367</v>
      </c>
      <c r="J70" s="150">
        <f t="shared" ref="J70:J74" si="10">COUNTIF(F70:I70,"SI")/4</f>
        <v>1</v>
      </c>
      <c r="K70" s="516">
        <f>AVERAGE(J70:J72)</f>
        <v>1</v>
      </c>
      <c r="L70" s="248" t="str">
        <f>'5-. Identificación de Riesgos'!I70</f>
        <v>Afectación de reputacion,imagén,  credibilidad, satisfacción de usuarios y PI</v>
      </c>
      <c r="M70" s="249" t="s">
        <v>368</v>
      </c>
      <c r="N70" s="236" t="s">
        <v>369</v>
      </c>
      <c r="O70" s="236" t="s">
        <v>369</v>
      </c>
      <c r="P70" s="236" t="s">
        <v>367</v>
      </c>
      <c r="Q70" s="236" t="s">
        <v>367</v>
      </c>
      <c r="R70" s="251">
        <f t="shared" ref="R70:R71" si="11">SUM(COUNTIF(N70,"SI")*25%,COUNTIF(O70,"SI")*40%,COUNTIF(P70,"SI")*25%,COUNTIF(Q70,"SI")*10%)</f>
        <v>0.35</v>
      </c>
      <c r="S70" s="516">
        <f>AVERAGE(R70:R72)</f>
        <v>0.67500000000000004</v>
      </c>
      <c r="T70" s="501"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4"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9" t="str">
        <f>CONCATENATE(VLOOKUP((LEFT(T70,LEN(T70)-4)&amp;LEFT(U70,LEN(U70)-4)),'9- Matriz de Calor '!$D$18:$E$42,2,0)," - ",RIGHT(T70,1)*RIGHT(U70,1))</f>
        <v>Bajo - 1</v>
      </c>
    </row>
    <row r="71" spans="1:22" ht="28.8">
      <c r="A71" s="511"/>
      <c r="B71" s="514"/>
      <c r="C71" s="241" t="str">
        <f>'5-. Identificación de Riesgos'!D71</f>
        <v>2. Falta de ética de terceros interesados  (Debilidades principios y valores)</v>
      </c>
      <c r="D71" s="157">
        <v>2</v>
      </c>
      <c r="E71" s="245" t="s">
        <v>386</v>
      </c>
      <c r="F71" s="142" t="s">
        <v>367</v>
      </c>
      <c r="G71" s="99" t="s">
        <v>367</v>
      </c>
      <c r="H71" s="99" t="s">
        <v>367</v>
      </c>
      <c r="I71" s="99" t="s">
        <v>367</v>
      </c>
      <c r="J71" s="39">
        <f t="shared" si="10"/>
        <v>1</v>
      </c>
      <c r="K71" s="517"/>
      <c r="L71" s="248" t="str">
        <f>'5-. Identificación de Riesgos'!I71</f>
        <v>Afectación Económica</v>
      </c>
      <c r="M71" s="252" t="s">
        <v>377</v>
      </c>
      <c r="N71" s="99" t="s">
        <v>367</v>
      </c>
      <c r="O71" s="99" t="s">
        <v>367</v>
      </c>
      <c r="P71" s="99" t="s">
        <v>367</v>
      </c>
      <c r="Q71" s="99" t="s">
        <v>367</v>
      </c>
      <c r="R71" s="39">
        <f t="shared" si="11"/>
        <v>1</v>
      </c>
      <c r="S71" s="517"/>
      <c r="T71" s="502"/>
      <c r="U71" s="505"/>
      <c r="V71" s="520"/>
    </row>
    <row r="72" spans="1:22" ht="123" customHeight="1">
      <c r="A72" s="511"/>
      <c r="B72" s="514"/>
      <c r="C72" s="241" t="str">
        <f>'5-. Identificación de Riesgos'!D72</f>
        <v>3. Falta de controles en la supervisión técnica del contrato</v>
      </c>
      <c r="D72" s="157">
        <v>3</v>
      </c>
      <c r="E72" s="246" t="s">
        <v>391</v>
      </c>
      <c r="F72" s="142" t="s">
        <v>367</v>
      </c>
      <c r="G72" s="99" t="s">
        <v>367</v>
      </c>
      <c r="H72" s="99" t="s">
        <v>367</v>
      </c>
      <c r="I72" s="99" t="s">
        <v>367</v>
      </c>
      <c r="J72" s="39">
        <f t="shared" si="10"/>
        <v>1</v>
      </c>
      <c r="K72" s="517"/>
      <c r="L72" s="95" t="str">
        <f>'5-. Identificación de Riesgos'!I72</f>
        <v>Incumplimiento de las metas establecidas</v>
      </c>
      <c r="M72" s="252" t="s">
        <v>388</v>
      </c>
      <c r="N72" s="99" t="s">
        <v>367</v>
      </c>
      <c r="O72" s="99" t="s">
        <v>367</v>
      </c>
      <c r="P72" s="99" t="s">
        <v>367</v>
      </c>
      <c r="Q72" s="99" t="s">
        <v>367</v>
      </c>
      <c r="R72" s="99" t="s">
        <v>367</v>
      </c>
      <c r="S72" s="517"/>
      <c r="T72" s="502"/>
      <c r="U72" s="505"/>
      <c r="V72" s="520"/>
    </row>
    <row r="73" spans="1:22" ht="66.75" customHeight="1">
      <c r="A73" s="511"/>
      <c r="B73" s="514"/>
      <c r="C73" s="241">
        <f>'5-. Identificación de Riesgos'!D73</f>
        <v>0</v>
      </c>
      <c r="D73" s="157"/>
      <c r="E73" s="246"/>
      <c r="F73" s="142"/>
      <c r="G73" s="99"/>
      <c r="H73" s="99"/>
      <c r="I73" s="99"/>
      <c r="J73" s="39">
        <f t="shared" si="10"/>
        <v>0</v>
      </c>
      <c r="K73" s="517"/>
      <c r="L73" s="95">
        <f>'5-. Identificación de Riesgos'!I73</f>
        <v>0</v>
      </c>
      <c r="M73" s="160"/>
      <c r="N73" s="99"/>
      <c r="O73" s="99"/>
      <c r="P73" s="99"/>
      <c r="Q73" s="99"/>
      <c r="R73" s="39"/>
      <c r="S73" s="517"/>
      <c r="T73" s="502"/>
      <c r="U73" s="505"/>
      <c r="V73" s="520"/>
    </row>
    <row r="74" spans="1:22">
      <c r="A74" s="511"/>
      <c r="B74" s="514"/>
      <c r="C74" s="241">
        <f>'5-. Identificación de Riesgos'!D74</f>
        <v>0</v>
      </c>
      <c r="D74" s="157"/>
      <c r="E74" s="246"/>
      <c r="F74" s="142"/>
      <c r="G74" s="99"/>
      <c r="H74" s="99"/>
      <c r="I74" s="99"/>
      <c r="J74" s="39">
        <f t="shared" si="10"/>
        <v>0</v>
      </c>
      <c r="K74" s="517"/>
      <c r="L74" s="95">
        <f>'5-. Identificación de Riesgos'!I74</f>
        <v>0</v>
      </c>
      <c r="M74" s="160"/>
      <c r="N74" s="99"/>
      <c r="O74" s="99"/>
      <c r="P74" s="99"/>
      <c r="Q74" s="99"/>
      <c r="R74" s="39"/>
      <c r="S74" s="517"/>
      <c r="T74" s="502"/>
      <c r="U74" s="505"/>
      <c r="V74" s="520"/>
    </row>
    <row r="75" spans="1:22">
      <c r="A75" s="511"/>
      <c r="B75" s="514"/>
      <c r="C75" s="241">
        <f>'5-. Identificación de Riesgos'!D75</f>
        <v>0</v>
      </c>
      <c r="D75" s="157"/>
      <c r="E75" s="160"/>
      <c r="F75" s="142"/>
      <c r="G75" s="99"/>
      <c r="H75" s="99"/>
      <c r="I75" s="99"/>
      <c r="J75" s="39"/>
      <c r="K75" s="517"/>
      <c r="L75" s="95">
        <f>'5-. Identificación de Riesgos'!I75</f>
        <v>0</v>
      </c>
      <c r="M75" s="160"/>
      <c r="N75" s="99"/>
      <c r="O75" s="99"/>
      <c r="P75" s="99"/>
      <c r="Q75" s="99"/>
      <c r="R75" s="39"/>
      <c r="S75" s="517"/>
      <c r="T75" s="502"/>
      <c r="U75" s="505"/>
      <c r="V75" s="520"/>
    </row>
    <row r="76" spans="1:22">
      <c r="A76" s="511"/>
      <c r="B76" s="514"/>
      <c r="C76" s="241">
        <f>'5-. Identificación de Riesgos'!D76</f>
        <v>0</v>
      </c>
      <c r="D76" s="157"/>
      <c r="E76" s="160"/>
      <c r="F76" s="142"/>
      <c r="G76" s="99"/>
      <c r="H76" s="99"/>
      <c r="I76" s="99"/>
      <c r="J76" s="39"/>
      <c r="K76" s="517"/>
      <c r="L76" s="95">
        <f>'5-. Identificación de Riesgos'!I76</f>
        <v>0</v>
      </c>
      <c r="M76" s="160"/>
      <c r="N76" s="99"/>
      <c r="O76" s="99"/>
      <c r="P76" s="99"/>
      <c r="Q76" s="99"/>
      <c r="R76" s="39"/>
      <c r="S76" s="517"/>
      <c r="T76" s="502"/>
      <c r="U76" s="505"/>
      <c r="V76" s="520"/>
    </row>
    <row r="77" spans="1:22">
      <c r="A77" s="511"/>
      <c r="B77" s="514"/>
      <c r="C77" s="241">
        <f>'5-. Identificación de Riesgos'!D77</f>
        <v>0</v>
      </c>
      <c r="D77" s="157"/>
      <c r="E77" s="160"/>
      <c r="F77" s="142"/>
      <c r="G77" s="99"/>
      <c r="H77" s="99"/>
      <c r="I77" s="99"/>
      <c r="J77" s="39"/>
      <c r="K77" s="517"/>
      <c r="L77" s="95">
        <f>'5-. Identificación de Riesgos'!I77</f>
        <v>0</v>
      </c>
      <c r="M77" s="160"/>
      <c r="N77" s="99"/>
      <c r="O77" s="99"/>
      <c r="P77" s="99"/>
      <c r="Q77" s="99"/>
      <c r="R77" s="39"/>
      <c r="S77" s="517"/>
      <c r="T77" s="502"/>
      <c r="U77" s="505"/>
      <c r="V77" s="520"/>
    </row>
    <row r="78" spans="1:22">
      <c r="A78" s="511"/>
      <c r="B78" s="514"/>
      <c r="C78" s="241">
        <f>'5-. Identificación de Riesgos'!D78</f>
        <v>0</v>
      </c>
      <c r="D78" s="157"/>
      <c r="E78" s="160"/>
      <c r="F78" s="142"/>
      <c r="G78" s="99"/>
      <c r="H78" s="99"/>
      <c r="I78" s="99"/>
      <c r="J78" s="39"/>
      <c r="K78" s="517"/>
      <c r="L78" s="95">
        <f>'5-. Identificación de Riesgos'!I78</f>
        <v>0</v>
      </c>
      <c r="M78" s="160"/>
      <c r="N78" s="99"/>
      <c r="O78" s="99"/>
      <c r="P78" s="99"/>
      <c r="Q78" s="99"/>
      <c r="R78" s="39"/>
      <c r="S78" s="517"/>
      <c r="T78" s="502"/>
      <c r="U78" s="505"/>
      <c r="V78" s="520"/>
    </row>
    <row r="79" spans="1:22" ht="15" thickBot="1">
      <c r="A79" s="512"/>
      <c r="B79" s="515"/>
      <c r="C79" s="152">
        <f>'5-. Identificación de Riesgos'!D79</f>
        <v>0</v>
      </c>
      <c r="D79" s="159"/>
      <c r="E79" s="161"/>
      <c r="F79" s="143"/>
      <c r="G79" s="137"/>
      <c r="H79" s="137"/>
      <c r="I79" s="137"/>
      <c r="J79" s="154"/>
      <c r="K79" s="518"/>
      <c r="L79" s="140">
        <f>'5-. Identificación de Riesgos'!I79</f>
        <v>0</v>
      </c>
      <c r="M79" s="161"/>
      <c r="N79" s="137"/>
      <c r="O79" s="137"/>
      <c r="P79" s="137"/>
      <c r="Q79" s="137"/>
      <c r="R79" s="154"/>
      <c r="S79" s="518"/>
      <c r="T79" s="503"/>
      <c r="U79" s="506"/>
      <c r="V79" s="521"/>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zoomScale="55" zoomScaleNormal="55" zoomScalePageLayoutView="70" workbookViewId="0">
      <selection activeCell="C5" sqref="C5:Q5"/>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21.5546875" style="42" hidden="1" customWidth="1"/>
    <col min="13" max="13" width="16.6640625" customWidth="1"/>
    <col min="14" max="14" width="17.44140625" customWidth="1"/>
    <col min="15" max="15" width="14.44140625" style="17" customWidth="1"/>
    <col min="16" max="16" width="17.44140625" style="17" customWidth="1"/>
    <col min="17" max="17" width="18.6640625" style="17" customWidth="1"/>
    <col min="18" max="269" width="11.44140625" style="17"/>
    <col min="270" max="16384" width="11.44140625" style="22"/>
  </cols>
  <sheetData>
    <row r="1" spans="1:269" s="19" customFormat="1" ht="27.75" customHeight="1">
      <c r="A1" s="577"/>
      <c r="B1" s="577"/>
      <c r="C1" s="577"/>
      <c r="D1" s="577"/>
      <c r="E1" s="577"/>
      <c r="F1" s="571" t="s">
        <v>392</v>
      </c>
      <c r="G1" s="571"/>
      <c r="H1" s="571"/>
      <c r="I1" s="571"/>
      <c r="J1" s="571"/>
      <c r="K1" s="571"/>
      <c r="L1" s="571"/>
      <c r="M1" s="571"/>
      <c r="N1" s="571"/>
      <c r="O1" s="571"/>
      <c r="P1" s="571"/>
      <c r="Q1" s="57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7"/>
      <c r="B2" s="577"/>
      <c r="C2" s="577"/>
      <c r="D2" s="577"/>
      <c r="E2" s="577"/>
      <c r="F2" s="571"/>
      <c r="G2" s="571"/>
      <c r="H2" s="571"/>
      <c r="I2" s="571"/>
      <c r="J2" s="571"/>
      <c r="K2" s="571"/>
      <c r="L2" s="571"/>
      <c r="M2" s="571"/>
      <c r="N2" s="571"/>
      <c r="O2" s="571"/>
      <c r="P2" s="571"/>
      <c r="Q2" s="57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7"/>
      <c r="B3" s="577"/>
      <c r="C3" s="577"/>
      <c r="D3" s="577"/>
      <c r="E3" s="577"/>
      <c r="F3" s="571"/>
      <c r="G3" s="571"/>
      <c r="H3" s="571"/>
      <c r="I3" s="571"/>
      <c r="J3" s="571"/>
      <c r="K3" s="571"/>
      <c r="L3" s="571"/>
      <c r="M3" s="571"/>
      <c r="N3" s="571"/>
      <c r="O3" s="571"/>
      <c r="P3" s="571"/>
      <c r="Q3" s="57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8" t="s">
        <v>273</v>
      </c>
      <c r="B4" s="578"/>
      <c r="C4" s="580" t="s">
        <v>274</v>
      </c>
      <c r="D4" s="581"/>
      <c r="E4" s="581"/>
      <c r="F4" s="581"/>
      <c r="G4" s="581"/>
      <c r="H4" s="581"/>
      <c r="I4" s="581"/>
      <c r="J4" s="581"/>
      <c r="K4" s="581"/>
      <c r="L4" s="581"/>
      <c r="M4" s="581"/>
      <c r="N4" s="581"/>
      <c r="O4" s="581"/>
      <c r="P4" s="581"/>
      <c r="Q4" s="58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8" t="s">
        <v>275</v>
      </c>
      <c r="B5" s="578"/>
      <c r="C5" s="580" t="s">
        <v>33</v>
      </c>
      <c r="D5" s="581"/>
      <c r="E5" s="581"/>
      <c r="F5" s="581"/>
      <c r="G5" s="581"/>
      <c r="H5" s="581"/>
      <c r="I5" s="581"/>
      <c r="J5" s="581"/>
      <c r="K5" s="581"/>
      <c r="L5" s="581"/>
      <c r="M5" s="581"/>
      <c r="N5" s="581"/>
      <c r="O5" s="581"/>
      <c r="P5" s="581"/>
      <c r="Q5" s="58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8" t="s">
        <v>276</v>
      </c>
      <c r="B6" s="578"/>
      <c r="C6" s="583" t="s">
        <v>277</v>
      </c>
      <c r="D6" s="584"/>
      <c r="E6" s="584"/>
      <c r="F6" s="584"/>
      <c r="G6" s="584"/>
      <c r="H6" s="584"/>
      <c r="I6" s="584"/>
      <c r="J6" s="584"/>
      <c r="K6" s="584"/>
      <c r="L6" s="584"/>
      <c r="M6" s="584"/>
      <c r="N6" s="584"/>
      <c r="O6" s="584"/>
      <c r="P6" s="584"/>
      <c r="Q6" s="58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574" t="s">
        <v>393</v>
      </c>
      <c r="B7" s="574"/>
      <c r="C7" s="574"/>
      <c r="D7" s="574"/>
      <c r="E7" s="574"/>
      <c r="F7" s="574" t="s">
        <v>293</v>
      </c>
      <c r="G7" s="574"/>
      <c r="H7" s="574"/>
      <c r="I7" s="90"/>
      <c r="J7" s="575" t="s">
        <v>394</v>
      </c>
      <c r="K7" s="575"/>
      <c r="L7" s="575"/>
      <c r="M7" s="575"/>
      <c r="N7" s="57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4" t="s">
        <v>283</v>
      </c>
      <c r="B8" s="540" t="s">
        <v>352</v>
      </c>
      <c r="C8" s="588" t="s">
        <v>285</v>
      </c>
      <c r="D8" s="579" t="s">
        <v>295</v>
      </c>
      <c r="E8" s="540" t="s">
        <v>279</v>
      </c>
      <c r="F8" s="572" t="s">
        <v>395</v>
      </c>
      <c r="G8" s="572" t="s">
        <v>396</v>
      </c>
      <c r="H8" s="572" t="s">
        <v>397</v>
      </c>
      <c r="I8" s="91"/>
      <c r="J8" s="572" t="s">
        <v>398</v>
      </c>
      <c r="K8" s="572" t="s">
        <v>399</v>
      </c>
      <c r="L8" s="572" t="s">
        <v>400</v>
      </c>
      <c r="M8" s="572" t="s">
        <v>401</v>
      </c>
      <c r="N8" s="572" t="s">
        <v>402</v>
      </c>
      <c r="O8" s="572" t="s">
        <v>403</v>
      </c>
      <c r="P8" s="572" t="s">
        <v>404</v>
      </c>
      <c r="Q8" s="572" t="s">
        <v>405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4"/>
      <c r="B9" s="540"/>
      <c r="C9" s="589"/>
      <c r="D9" s="576"/>
      <c r="E9" s="540"/>
      <c r="F9" s="573"/>
      <c r="G9" s="573"/>
      <c r="H9" s="573"/>
      <c r="I9" s="92"/>
      <c r="J9" s="573"/>
      <c r="K9" s="573"/>
      <c r="L9" s="573"/>
      <c r="M9" s="573"/>
      <c r="N9" s="573"/>
      <c r="O9" s="573"/>
      <c r="P9" s="573"/>
      <c r="Q9" s="57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6">
        <f>'5-. Identificación de Riesgos'!A10</f>
        <v>1</v>
      </c>
      <c r="B10" s="505" t="str">
        <f>'5-. Identificación de Riesgos'!B10</f>
        <v>Inexactitud en la recolección de la Información Estadística por parte de los funcionarios de los despachos judiciales</v>
      </c>
      <c r="C10" s="566" t="str">
        <f>'5-. Identificación de Riesgos'!C10</f>
        <v xml:space="preserve"> Posibilidad de incumplimiento de metas establecidas debido a la  presentación de datos o estimaciones equivocadas o incompletas relacionadas con la gestión judicial.</v>
      </c>
      <c r="D10" s="566" t="s">
        <v>302</v>
      </c>
      <c r="E10" s="43" t="str">
        <f>'5-. Identificación de Riesgos'!D10</f>
        <v>1.Inadecuada recolección, revisión y validación de los datos para el  diligenciamiento de los formularios  de estadísticas judiciales (movimiento y trámite de procesos)</v>
      </c>
      <c r="F10" s="567" t="str">
        <f>'5-. Identificación de Riesgos'!H10</f>
        <v>Muy Baja - 1</v>
      </c>
      <c r="G10" s="566" t="str">
        <f>'5-. Identificación de Riesgos'!M10</f>
        <v>Moderado - 3</v>
      </c>
      <c r="H10" s="566" t="str">
        <f>'5-. Identificación de Riesgos'!N10</f>
        <v>Moderado - 3</v>
      </c>
      <c r="I10" s="93"/>
      <c r="J10" s="569" t="str">
        <f>'6. Valoración Controles'!T10</f>
        <v>Muy Baja - 1</v>
      </c>
      <c r="K10" s="569" t="str">
        <f>'6. Valoración Controles'!U10</f>
        <v>Menor - 2</v>
      </c>
      <c r="L10" s="586" t="e">
        <f>AVERAGE(#REF!)</f>
        <v>#REF!</v>
      </c>
      <c r="M10" s="505" t="str">
        <f>'6. Valoración Controles'!V10</f>
        <v>Bajo - 2</v>
      </c>
      <c r="N10" s="505" t="s">
        <v>406</v>
      </c>
      <c r="O10" s="55"/>
      <c r="P10" s="55"/>
      <c r="Q10" s="55"/>
    </row>
    <row r="11" spans="1:269" ht="13.5" customHeight="1">
      <c r="A11" s="514"/>
      <c r="B11" s="505"/>
      <c r="C11" s="514"/>
      <c r="D11" s="514"/>
      <c r="E11" s="43" t="str">
        <f>'5-. Identificación de Riesgos'!D11</f>
        <v>2. Falta de verificación de los datos  antes de finalizar el reporte estadístico por parte de los funcionarios responsables del diligenciamiento.</v>
      </c>
      <c r="F11" s="564"/>
      <c r="G11" s="568"/>
      <c r="H11" s="514"/>
      <c r="I11" s="93"/>
      <c r="J11" s="569"/>
      <c r="K11" s="569"/>
      <c r="L11" s="586"/>
      <c r="M11" s="505"/>
      <c r="N11" s="505"/>
      <c r="O11" s="55"/>
      <c r="P11" s="55">
        <v>5</v>
      </c>
      <c r="Q11" s="55"/>
    </row>
    <row r="12" spans="1:269" ht="13.5" customHeight="1">
      <c r="A12" s="514"/>
      <c r="B12" s="505"/>
      <c r="C12" s="514"/>
      <c r="D12" s="514"/>
      <c r="E12" s="43" t="str">
        <f>'5-. Identificación de Riesgos'!D12</f>
        <v xml:space="preserve">3.Carencia de verificación por parte de los Consejos Seccionales  </v>
      </c>
      <c r="F12" s="564"/>
      <c r="G12" s="568"/>
      <c r="H12" s="514"/>
      <c r="I12" s="93"/>
      <c r="J12" s="569"/>
      <c r="K12" s="569"/>
      <c r="L12" s="586"/>
      <c r="M12" s="505"/>
      <c r="N12" s="505"/>
      <c r="P12" s="55"/>
      <c r="Q12" s="55"/>
    </row>
    <row r="13" spans="1:269" ht="13.5" customHeight="1">
      <c r="A13" s="514"/>
      <c r="B13" s="505"/>
      <c r="C13" s="514"/>
      <c r="D13" s="514"/>
      <c r="E13" s="43" t="str">
        <f>'5-. Identificación de Riesgos'!D13</f>
        <v xml:space="preserve">
4. .Incumplimiento en la fechas de reporte de la gestión estadística por parte de los despachos judiciales.</v>
      </c>
      <c r="F13" s="564"/>
      <c r="G13" s="568"/>
      <c r="H13" s="514"/>
      <c r="I13" s="93"/>
      <c r="J13" s="569"/>
      <c r="K13" s="569"/>
      <c r="L13" s="586"/>
      <c r="M13" s="505"/>
      <c r="N13" s="505"/>
      <c r="O13" s="55"/>
      <c r="P13" s="55"/>
      <c r="Q13" s="55"/>
    </row>
    <row r="14" spans="1:269" ht="13.5" customHeight="1">
      <c r="A14" s="514"/>
      <c r="B14" s="505"/>
      <c r="C14" s="514"/>
      <c r="D14" s="514"/>
      <c r="E14" s="43" t="e">
        <f>'5-. Identificación de Riesgos'!#REF!</f>
        <v>#REF!</v>
      </c>
      <c r="F14" s="564"/>
      <c r="G14" s="568"/>
      <c r="H14" s="514"/>
      <c r="I14" s="93"/>
      <c r="J14" s="569"/>
      <c r="K14" s="569"/>
      <c r="L14" s="586"/>
      <c r="M14" s="505"/>
      <c r="N14" s="505"/>
      <c r="O14" s="55"/>
      <c r="P14" s="55"/>
      <c r="Q14" s="55"/>
    </row>
    <row r="15" spans="1:269" ht="13.5" customHeight="1">
      <c r="A15" s="514"/>
      <c r="B15" s="505"/>
      <c r="C15" s="514"/>
      <c r="D15" s="514"/>
      <c r="E15" s="43">
        <f>'5-. Identificación de Riesgos'!D16</f>
        <v>0</v>
      </c>
      <c r="F15" s="564"/>
      <c r="G15" s="568"/>
      <c r="H15" s="514"/>
      <c r="I15" s="93"/>
      <c r="J15" s="569"/>
      <c r="K15" s="569"/>
      <c r="L15" s="586"/>
      <c r="M15" s="505"/>
      <c r="N15" s="505"/>
      <c r="O15" s="55"/>
      <c r="P15" s="55"/>
      <c r="Q15" s="55"/>
    </row>
    <row r="16" spans="1:269" ht="13.5" customHeight="1">
      <c r="A16" s="514"/>
      <c r="B16" s="505"/>
      <c r="C16" s="514"/>
      <c r="D16" s="514"/>
      <c r="E16" s="43" t="e">
        <f>'5-. Identificación de Riesgos'!#REF!</f>
        <v>#REF!</v>
      </c>
      <c r="F16" s="564"/>
      <c r="G16" s="568"/>
      <c r="H16" s="514"/>
      <c r="I16" s="93"/>
      <c r="J16" s="569"/>
      <c r="K16" s="569"/>
      <c r="L16" s="586"/>
      <c r="M16" s="505"/>
      <c r="N16" s="505"/>
      <c r="O16" s="55"/>
      <c r="P16" s="55"/>
      <c r="Q16" s="55"/>
    </row>
    <row r="17" spans="1:17" ht="13.5" customHeight="1">
      <c r="A17" s="514"/>
      <c r="B17" s="505"/>
      <c r="C17" s="514"/>
      <c r="D17" s="514"/>
      <c r="E17" s="43">
        <f>'5-. Identificación de Riesgos'!D19</f>
        <v>0</v>
      </c>
      <c r="F17" s="564"/>
      <c r="G17" s="568"/>
      <c r="H17" s="514"/>
      <c r="I17" s="93"/>
      <c r="J17" s="569"/>
      <c r="K17" s="569"/>
      <c r="L17" s="586"/>
      <c r="M17" s="505"/>
      <c r="N17" s="505"/>
      <c r="O17" s="55"/>
      <c r="P17" s="55"/>
      <c r="Q17" s="55"/>
    </row>
    <row r="18" spans="1:17" ht="13.5" customHeight="1">
      <c r="A18" s="514"/>
      <c r="B18" s="505"/>
      <c r="C18" s="514"/>
      <c r="D18" s="514"/>
      <c r="E18" s="43" t="e">
        <f>'5-. Identificación de Riesgos'!#REF!</f>
        <v>#REF!</v>
      </c>
      <c r="F18" s="564"/>
      <c r="G18" s="568"/>
      <c r="H18" s="514"/>
      <c r="I18" s="93"/>
      <c r="J18" s="569"/>
      <c r="K18" s="569"/>
      <c r="L18" s="586"/>
      <c r="M18" s="505"/>
      <c r="N18" s="505"/>
      <c r="O18" s="55"/>
      <c r="P18" s="55"/>
      <c r="Q18" s="55"/>
    </row>
    <row r="19" spans="1:17" ht="13.5" customHeight="1">
      <c r="A19" s="514"/>
      <c r="B19" s="566"/>
      <c r="C19" s="514"/>
      <c r="D19" s="514"/>
      <c r="E19" s="43" t="e">
        <f>'5-. Identificación de Riesgos'!#REF!</f>
        <v>#REF!</v>
      </c>
      <c r="F19" s="564"/>
      <c r="G19" s="568"/>
      <c r="H19" s="514"/>
      <c r="I19" s="94"/>
      <c r="J19" s="570"/>
      <c r="K19" s="570"/>
      <c r="L19" s="587"/>
      <c r="M19" s="566"/>
      <c r="N19" s="566"/>
      <c r="O19" s="55"/>
      <c r="P19" s="55"/>
      <c r="Q19" s="55"/>
    </row>
    <row r="20" spans="1:17" ht="72" customHeight="1">
      <c r="A20" s="566">
        <f>'5-. Identificación de Riesgos'!A20</f>
        <v>2</v>
      </c>
      <c r="B20" s="505" t="str">
        <f>'5-. Identificación de Riesgos'!B20</f>
        <v>Incumplimiento</v>
      </c>
      <c r="C20" s="566" t="str">
        <f>'5-. Identificación de Riesgos'!C20</f>
        <v>Falta de concientización sobre la importancia que tienen los datos estadísticos para la toma de decisiones de la Corporación.</v>
      </c>
      <c r="D20" s="566" t="s">
        <v>302</v>
      </c>
      <c r="E20" s="43" t="str">
        <f>'5-. Identificación de Riesgos'!D20</f>
        <v>1.Ausencia de información en los despachos judiciales para la obtención de datos necesarios para el diligenciamiento de los formularios</v>
      </c>
      <c r="F20" s="567" t="str">
        <f>'5-. Identificación de Riesgos'!H20</f>
        <v>Muy Baja - 1</v>
      </c>
      <c r="G20" s="566" t="str">
        <f>'5-. Identificación de Riesgos'!M20</f>
        <v>Moderado - 3</v>
      </c>
      <c r="H20" s="566" t="str">
        <f>'5-. Identificación de Riesgos'!N20</f>
        <v>Moderado - 3</v>
      </c>
      <c r="I20" s="93"/>
      <c r="J20" s="569" t="str">
        <f>'6. Valoración Controles'!T20</f>
        <v>Muy Baja - 1</v>
      </c>
      <c r="K20" s="569" t="str">
        <f>'6. Valoración Controles'!U20</f>
        <v>Menor - 2</v>
      </c>
      <c r="L20" s="586" t="e">
        <f>AVERAGE(#REF!)</f>
        <v>#REF!</v>
      </c>
      <c r="M20" s="505" t="str">
        <f>'6. Valoración Controles'!V20</f>
        <v>Bajo - 2</v>
      </c>
      <c r="N20" s="505" t="s">
        <v>406</v>
      </c>
      <c r="O20" s="55"/>
      <c r="P20" s="55"/>
      <c r="Q20" s="55"/>
    </row>
    <row r="21" spans="1:17" ht="43.2" customHeight="1">
      <c r="A21" s="514"/>
      <c r="B21" s="505"/>
      <c r="C21" s="514"/>
      <c r="D21" s="514"/>
      <c r="E21" s="43" t="str">
        <f>'5-. Identificación de Riesgos'!D21</f>
        <v xml:space="preserve">2. No cargue de la información estadística por saturación de usuarios en el Sistema de Información Estadística de la Rama Judicial - SIERJU </v>
      </c>
      <c r="F21" s="564"/>
      <c r="G21" s="568"/>
      <c r="H21" s="514"/>
      <c r="I21" s="93"/>
      <c r="J21" s="569"/>
      <c r="K21" s="569"/>
      <c r="L21" s="586"/>
      <c r="M21" s="505"/>
      <c r="N21" s="505"/>
      <c r="O21" s="55"/>
      <c r="P21" s="55"/>
      <c r="Q21" s="55"/>
    </row>
    <row r="22" spans="1:17" ht="28.8">
      <c r="A22" s="514"/>
      <c r="B22" s="505"/>
      <c r="C22" s="514"/>
      <c r="D22" s="514"/>
      <c r="E22" s="43" t="str">
        <f>'5-. Identificación de Riesgos'!D22</f>
        <v>3.Falta de control por parte de los Consejo Seccionales</v>
      </c>
      <c r="F22" s="564"/>
      <c r="G22" s="568"/>
      <c r="H22" s="514"/>
      <c r="I22" s="93"/>
      <c r="J22" s="569"/>
      <c r="K22" s="569"/>
      <c r="L22" s="586"/>
      <c r="M22" s="505"/>
      <c r="N22" s="505"/>
      <c r="O22" s="55"/>
      <c r="P22" s="55"/>
      <c r="Q22" s="55"/>
    </row>
    <row r="23" spans="1:17">
      <c r="A23" s="514"/>
      <c r="B23" s="505"/>
      <c r="C23" s="514"/>
      <c r="D23" s="514"/>
      <c r="E23" s="43" t="e">
        <f>'5-. Identificación de Riesgos'!#REF!</f>
        <v>#REF!</v>
      </c>
      <c r="F23" s="564"/>
      <c r="G23" s="568"/>
      <c r="H23" s="514"/>
      <c r="I23" s="93"/>
      <c r="J23" s="569"/>
      <c r="K23" s="569"/>
      <c r="L23" s="586"/>
      <c r="M23" s="505"/>
      <c r="N23" s="505"/>
      <c r="O23" s="55"/>
      <c r="P23" s="55"/>
      <c r="Q23" s="55"/>
    </row>
    <row r="24" spans="1:17" ht="14.4" customHeight="1">
      <c r="A24" s="514"/>
      <c r="B24" s="505"/>
      <c r="C24" s="514"/>
      <c r="D24" s="514"/>
      <c r="E24" s="43" t="str">
        <f>'5-. Identificación de Riesgos'!D23</f>
        <v>4. Falta de aplicación del Acuerdo que reglamentara el SIERJU frente a las acciones que debe tomar el Consejo Superior.</v>
      </c>
      <c r="F24" s="564"/>
      <c r="G24" s="568"/>
      <c r="H24" s="514"/>
      <c r="I24" s="93"/>
      <c r="J24" s="569"/>
      <c r="K24" s="569"/>
      <c r="L24" s="586"/>
      <c r="M24" s="505"/>
      <c r="N24" s="505"/>
      <c r="O24" s="55"/>
      <c r="P24" s="55"/>
      <c r="Q24" s="55"/>
    </row>
    <row r="25" spans="1:17">
      <c r="A25" s="514"/>
      <c r="B25" s="505"/>
      <c r="C25" s="514"/>
      <c r="D25" s="514"/>
      <c r="E25" s="43">
        <f>'5-. Identificación de Riesgos'!D25</f>
        <v>0</v>
      </c>
      <c r="F25" s="564"/>
      <c r="G25" s="568"/>
      <c r="H25" s="514"/>
      <c r="I25" s="93"/>
      <c r="J25" s="569"/>
      <c r="K25" s="569"/>
      <c r="L25" s="586"/>
      <c r="M25" s="505"/>
      <c r="N25" s="505"/>
      <c r="O25" s="55"/>
      <c r="P25" s="55"/>
      <c r="Q25" s="55"/>
    </row>
    <row r="26" spans="1:17" ht="14.4" customHeight="1">
      <c r="A26" s="514"/>
      <c r="B26" s="505"/>
      <c r="C26" s="514"/>
      <c r="D26" s="514"/>
      <c r="E26" s="43">
        <f>'5-. Identificación de Riesgos'!D26</f>
        <v>0</v>
      </c>
      <c r="F26" s="564"/>
      <c r="G26" s="568"/>
      <c r="H26" s="514"/>
      <c r="I26" s="93"/>
      <c r="J26" s="569"/>
      <c r="K26" s="569"/>
      <c r="L26" s="586"/>
      <c r="M26" s="505"/>
      <c r="N26" s="505"/>
      <c r="O26" s="55"/>
      <c r="P26" s="55"/>
      <c r="Q26" s="55"/>
    </row>
    <row r="27" spans="1:17">
      <c r="A27" s="514"/>
      <c r="B27" s="505"/>
      <c r="C27" s="514"/>
      <c r="D27" s="514"/>
      <c r="E27" s="43">
        <f>'5-. Identificación de Riesgos'!D29</f>
        <v>0</v>
      </c>
      <c r="F27" s="564"/>
      <c r="G27" s="568"/>
      <c r="H27" s="514"/>
      <c r="I27" s="93"/>
      <c r="J27" s="569"/>
      <c r="K27" s="569"/>
      <c r="L27" s="586"/>
      <c r="M27" s="505"/>
      <c r="N27" s="505"/>
      <c r="O27" s="55"/>
      <c r="P27" s="55"/>
      <c r="Q27" s="55"/>
    </row>
    <row r="28" spans="1:17">
      <c r="A28" s="514"/>
      <c r="B28" s="505"/>
      <c r="C28" s="514"/>
      <c r="D28" s="514"/>
      <c r="E28" s="43" t="e">
        <f>'5-. Identificación de Riesgos'!#REF!</f>
        <v>#REF!</v>
      </c>
      <c r="F28" s="564"/>
      <c r="G28" s="568"/>
      <c r="H28" s="514"/>
      <c r="I28" s="93"/>
      <c r="J28" s="569"/>
      <c r="K28" s="569"/>
      <c r="L28" s="586"/>
      <c r="M28" s="505"/>
      <c r="N28" s="505"/>
      <c r="O28" s="55"/>
      <c r="P28" s="55"/>
      <c r="Q28" s="55"/>
    </row>
    <row r="29" spans="1:17">
      <c r="A29" s="514"/>
      <c r="B29" s="566"/>
      <c r="C29" s="514"/>
      <c r="D29" s="514"/>
      <c r="E29" s="43" t="e">
        <f>'5-. Identificación de Riesgos'!#REF!</f>
        <v>#REF!</v>
      </c>
      <c r="F29" s="564"/>
      <c r="G29" s="568"/>
      <c r="H29" s="514"/>
      <c r="I29" s="94"/>
      <c r="J29" s="570"/>
      <c r="K29" s="570"/>
      <c r="L29" s="587"/>
      <c r="M29" s="566"/>
      <c r="N29" s="566"/>
      <c r="O29" s="55"/>
      <c r="P29" s="55"/>
      <c r="Q29" s="55"/>
    </row>
    <row r="30" spans="1:17">
      <c r="A30" s="566">
        <f>'5-. Identificación de Riesgos'!A30</f>
        <v>3</v>
      </c>
      <c r="B30" s="505" t="str">
        <f>'5-. Identificación de Riesgos'!B30</f>
        <v>Pérdida o extravío de la información</v>
      </c>
      <c r="C30" s="566" t="str">
        <f>'5-. Identificación de Riesgos'!C30</f>
        <v>Pérdida total o parcial de la información por fallas técnicas o tecnológicas en las herramientas disponibles</v>
      </c>
      <c r="D30" s="566" t="s">
        <v>302</v>
      </c>
      <c r="E30" s="43" t="str">
        <f>'5-. Identificación de Riesgos'!D30</f>
        <v>1 .Falla o ausencia de conexión a internet.</v>
      </c>
      <c r="F30" s="567" t="str">
        <f>'5-. Identificación de Riesgos'!H30</f>
        <v>Muy Baja - 1</v>
      </c>
      <c r="G30" s="566" t="str">
        <f>'5-. Identificación de Riesgos'!M30</f>
        <v>Moderado - 3</v>
      </c>
      <c r="H30" s="566" t="str">
        <f>'5-. Identificación de Riesgos'!N30</f>
        <v>Moderado - 3</v>
      </c>
      <c r="I30" s="93"/>
      <c r="J30" s="569" t="str">
        <f>'6. Valoración Controles'!T30</f>
        <v>Muy Baja - 1</v>
      </c>
      <c r="K30" s="569" t="str">
        <f>'6. Valoración Controles'!U30</f>
        <v>Menor - 2</v>
      </c>
      <c r="L30" s="586" t="e">
        <f>AVERAGE(#REF!)</f>
        <v>#REF!</v>
      </c>
      <c r="M30" s="505" t="str">
        <f>'6. Valoración Controles'!V30</f>
        <v>Bajo - 2</v>
      </c>
      <c r="N30" s="505" t="s">
        <v>406</v>
      </c>
      <c r="O30" s="55"/>
      <c r="P30" s="55"/>
      <c r="Q30" s="55"/>
    </row>
    <row r="31" spans="1:17">
      <c r="A31" s="514"/>
      <c r="B31" s="505"/>
      <c r="C31" s="514"/>
      <c r="D31" s="514"/>
      <c r="E31" s="43" t="str">
        <f>'5-. Identificación de Riesgos'!D31</f>
        <v>2. Hacker y / o virus informativo</v>
      </c>
      <c r="F31" s="564"/>
      <c r="G31" s="568"/>
      <c r="H31" s="514"/>
      <c r="I31" s="93"/>
      <c r="J31" s="569"/>
      <c r="K31" s="569"/>
      <c r="L31" s="586"/>
      <c r="M31" s="505"/>
      <c r="N31" s="505"/>
      <c r="O31" s="55"/>
      <c r="P31" s="55"/>
      <c r="Q31" s="55"/>
    </row>
    <row r="32" spans="1:17" ht="28.8">
      <c r="A32" s="514"/>
      <c r="B32" s="505"/>
      <c r="C32" s="514"/>
      <c r="D32" s="514"/>
      <c r="E32" s="43" t="str">
        <f>'5-. Identificación de Riesgos'!D32</f>
        <v xml:space="preserve">3.	Daño en los servidores
 </v>
      </c>
      <c r="F32" s="564"/>
      <c r="G32" s="568"/>
      <c r="H32" s="514"/>
      <c r="I32" s="93"/>
      <c r="J32" s="569"/>
      <c r="K32" s="569"/>
      <c r="L32" s="586"/>
      <c r="M32" s="505"/>
      <c r="N32" s="505"/>
      <c r="O32" s="55"/>
      <c r="P32" s="55"/>
      <c r="Q32" s="55"/>
    </row>
    <row r="33" spans="1:17">
      <c r="A33" s="514"/>
      <c r="B33" s="505"/>
      <c r="C33" s="514"/>
      <c r="D33" s="514"/>
      <c r="E33" s="43" t="e">
        <f>'5-. Identificación de Riesgos'!#REF!</f>
        <v>#REF!</v>
      </c>
      <c r="F33" s="564"/>
      <c r="G33" s="568"/>
      <c r="H33" s="514"/>
      <c r="I33" s="93"/>
      <c r="J33" s="569"/>
      <c r="K33" s="569"/>
      <c r="L33" s="586"/>
      <c r="M33" s="505"/>
      <c r="N33" s="505"/>
      <c r="O33" s="55"/>
      <c r="P33" s="55"/>
      <c r="Q33" s="55"/>
    </row>
    <row r="34" spans="1:17">
      <c r="A34" s="514"/>
      <c r="B34" s="505"/>
      <c r="C34" s="514"/>
      <c r="D34" s="514"/>
      <c r="E34" s="43" t="str">
        <f>'5-. Identificación de Riesgos'!D33</f>
        <v>4. Modificaciones en las formulas.</v>
      </c>
      <c r="F34" s="564"/>
      <c r="G34" s="568"/>
      <c r="H34" s="514"/>
      <c r="I34" s="93"/>
      <c r="J34" s="569"/>
      <c r="K34" s="569"/>
      <c r="L34" s="586"/>
      <c r="M34" s="505"/>
      <c r="N34" s="505"/>
      <c r="O34" s="55"/>
      <c r="P34" s="55"/>
      <c r="Q34" s="55"/>
    </row>
    <row r="35" spans="1:17" ht="28.8">
      <c r="A35" s="514"/>
      <c r="B35" s="505"/>
      <c r="C35" s="514"/>
      <c r="D35" s="514"/>
      <c r="E35" s="43" t="str">
        <f>'5-. Identificación de Riesgos'!D35</f>
        <v>6. Control de archivos y sus versionamientos en las diferentes herramientas</v>
      </c>
      <c r="F35" s="564"/>
      <c r="G35" s="568"/>
      <c r="H35" s="514"/>
      <c r="I35" s="93"/>
      <c r="J35" s="569"/>
      <c r="K35" s="569"/>
      <c r="L35" s="586"/>
      <c r="M35" s="505"/>
      <c r="N35" s="505"/>
      <c r="O35" s="55"/>
      <c r="P35" s="55"/>
      <c r="Q35" s="55"/>
    </row>
    <row r="36" spans="1:17">
      <c r="A36" s="514"/>
      <c r="B36" s="505"/>
      <c r="C36" s="514"/>
      <c r="D36" s="514"/>
      <c r="E36" s="43">
        <f>'5-. Identificación de Riesgos'!D36</f>
        <v>0</v>
      </c>
      <c r="F36" s="564"/>
      <c r="G36" s="568"/>
      <c r="H36" s="514"/>
      <c r="I36" s="93"/>
      <c r="J36" s="569"/>
      <c r="K36" s="569"/>
      <c r="L36" s="586"/>
      <c r="M36" s="505"/>
      <c r="N36" s="505"/>
      <c r="O36" s="55"/>
      <c r="P36" s="55"/>
      <c r="Q36" s="55"/>
    </row>
    <row r="37" spans="1:17">
      <c r="A37" s="514"/>
      <c r="B37" s="505"/>
      <c r="C37" s="514"/>
      <c r="D37" s="514"/>
      <c r="E37" s="43">
        <f>'5-. Identificación de Riesgos'!D39</f>
        <v>0</v>
      </c>
      <c r="F37" s="564"/>
      <c r="G37" s="568"/>
      <c r="H37" s="514"/>
      <c r="I37" s="93"/>
      <c r="J37" s="569"/>
      <c r="K37" s="569"/>
      <c r="L37" s="586"/>
      <c r="M37" s="505"/>
      <c r="N37" s="505"/>
      <c r="O37" s="55"/>
      <c r="P37" s="55"/>
      <c r="Q37" s="55"/>
    </row>
    <row r="38" spans="1:17">
      <c r="A38" s="514"/>
      <c r="B38" s="505"/>
      <c r="C38" s="514"/>
      <c r="D38" s="514"/>
      <c r="E38" s="43" t="e">
        <f>'5-. Identificación de Riesgos'!#REF!</f>
        <v>#REF!</v>
      </c>
      <c r="F38" s="564"/>
      <c r="G38" s="568"/>
      <c r="H38" s="514"/>
      <c r="I38" s="93"/>
      <c r="J38" s="569"/>
      <c r="K38" s="569"/>
      <c r="L38" s="586"/>
      <c r="M38" s="505"/>
      <c r="N38" s="505"/>
      <c r="O38" s="55"/>
      <c r="P38" s="55"/>
      <c r="Q38" s="55"/>
    </row>
    <row r="39" spans="1:17">
      <c r="A39" s="514"/>
      <c r="B39" s="566"/>
      <c r="C39" s="514"/>
      <c r="D39" s="514"/>
      <c r="E39" s="43" t="e">
        <f>'5-. Identificación de Riesgos'!#REF!</f>
        <v>#REF!</v>
      </c>
      <c r="F39" s="564"/>
      <c r="G39" s="568"/>
      <c r="H39" s="514"/>
      <c r="I39" s="94"/>
      <c r="J39" s="570"/>
      <c r="K39" s="570"/>
      <c r="L39" s="587"/>
      <c r="M39" s="566"/>
      <c r="N39" s="566"/>
      <c r="O39" s="55"/>
      <c r="P39" s="55"/>
      <c r="Q39" s="55"/>
    </row>
    <row r="40" spans="1:17" ht="15" customHeight="1">
      <c r="A40" s="594">
        <f>'5-. Identificación de Riesgos'!A40</f>
        <v>4</v>
      </c>
      <c r="B40" s="505" t="str">
        <f>'5-. Identificación de Riesgos'!B40</f>
        <v xml:space="preserve">Recibir dádivas o beneficios a nombre propio o de terceros para, no entregar o entregar información privilegiada o confidencial </v>
      </c>
      <c r="C40" s="566" t="str">
        <f>'5-. Identificación de Riesgos'!C40</f>
        <v xml:space="preserve">Posibilidad de actos indebidos de  los servidores judiciales debido a  la carencia en transparencia, etica y valores </v>
      </c>
      <c r="D40" s="566" t="s">
        <v>302</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7" t="str">
        <f>'5-. Identificación de Riesgos'!H40</f>
        <v>Muy Baja - 1</v>
      </c>
      <c r="G40" s="566" t="str">
        <f>'5-. Identificación de Riesgos'!M40</f>
        <v>Catastrófico - 5</v>
      </c>
      <c r="H40" s="566" t="str">
        <f>'5-. Identificación de Riesgos'!N40</f>
        <v>Extremo - 5</v>
      </c>
      <c r="I40" s="93"/>
      <c r="J40" s="569" t="str">
        <f>'6. Valoración Controles'!T40</f>
        <v>Muy Baja - 1</v>
      </c>
      <c r="K40" s="569" t="str">
        <f>'6. Valoración Controles'!U40</f>
        <v>Mayor - 4</v>
      </c>
      <c r="L40" s="586" t="e">
        <f>AVERAGE(#REF!)</f>
        <v>#REF!</v>
      </c>
      <c r="M40" s="505" t="str">
        <f>'6. Valoración Controles'!V40</f>
        <v>Alto  - 4</v>
      </c>
      <c r="N40" s="505" t="s">
        <v>469</v>
      </c>
      <c r="O40" s="55"/>
      <c r="P40" s="55"/>
      <c r="Q40" s="55"/>
    </row>
    <row r="41" spans="1:17" ht="60" customHeight="1">
      <c r="A41" s="595"/>
      <c r="B41" s="505"/>
      <c r="C41" s="514"/>
      <c r="D41" s="514"/>
      <c r="E41" s="43" t="str">
        <f>'5-. Identificación de Riesgos'!D41</f>
        <v xml:space="preserve">2. Desconocimiento y no aplicación del Código de Ética y Buen Gobierno.    
</v>
      </c>
      <c r="F41" s="564"/>
      <c r="G41" s="568"/>
      <c r="H41" s="514"/>
      <c r="I41" s="93"/>
      <c r="J41" s="569"/>
      <c r="K41" s="569"/>
      <c r="L41" s="586"/>
      <c r="M41" s="505"/>
      <c r="N41" s="505"/>
      <c r="O41" s="55"/>
      <c r="P41" s="55"/>
      <c r="Q41" s="55"/>
    </row>
    <row r="42" spans="1:17" ht="28.8">
      <c r="A42" s="595"/>
      <c r="B42" s="505"/>
      <c r="C42" s="514"/>
      <c r="D42" s="514"/>
      <c r="E42" s="43" t="str">
        <f>'5-. Identificación de Riesgos'!D42</f>
        <v>3.Carencia de compromiso  y transparencia de los servidores judiciales</v>
      </c>
      <c r="F42" s="564"/>
      <c r="G42" s="568"/>
      <c r="H42" s="514"/>
      <c r="I42" s="93"/>
      <c r="J42" s="569"/>
      <c r="K42" s="569"/>
      <c r="L42" s="586"/>
      <c r="M42" s="505"/>
      <c r="N42" s="505"/>
      <c r="O42" s="55"/>
      <c r="P42" s="55"/>
      <c r="Q42" s="55"/>
    </row>
    <row r="43" spans="1:17">
      <c r="A43" s="595"/>
      <c r="B43" s="505"/>
      <c r="C43" s="514"/>
      <c r="D43" s="514"/>
      <c r="E43" s="43" t="e">
        <f>'5-. Identificación de Riesgos'!#REF!</f>
        <v>#REF!</v>
      </c>
      <c r="F43" s="564"/>
      <c r="G43" s="568"/>
      <c r="H43" s="514"/>
      <c r="I43" s="93"/>
      <c r="J43" s="569"/>
      <c r="K43" s="569"/>
      <c r="L43" s="586"/>
      <c r="M43" s="505"/>
      <c r="N43" s="505"/>
      <c r="O43" s="55"/>
      <c r="P43" s="55"/>
      <c r="Q43" s="55"/>
    </row>
    <row r="44" spans="1:17" ht="45" customHeight="1">
      <c r="A44" s="595"/>
      <c r="B44" s="505"/>
      <c r="C44" s="514"/>
      <c r="D44" s="514"/>
      <c r="E44" s="43" t="str">
        <f>'5-. Identificación de Riesgos'!D43</f>
        <v>4.Deficiencia de  controles en el trámite  de los documentos</v>
      </c>
      <c r="F44" s="564"/>
      <c r="G44" s="568"/>
      <c r="H44" s="514"/>
      <c r="I44" s="93"/>
      <c r="J44" s="569"/>
      <c r="K44" s="569"/>
      <c r="L44" s="586"/>
      <c r="M44" s="505"/>
      <c r="N44" s="505"/>
      <c r="O44" s="55"/>
      <c r="P44" s="55"/>
      <c r="Q44" s="55"/>
    </row>
    <row r="45" spans="1:17">
      <c r="A45" s="595"/>
      <c r="B45" s="505"/>
      <c r="C45" s="514"/>
      <c r="D45" s="514"/>
      <c r="E45" s="43">
        <f>'5-. Identificación de Riesgos'!D45</f>
        <v>0</v>
      </c>
      <c r="F45" s="564"/>
      <c r="G45" s="568"/>
      <c r="H45" s="514"/>
      <c r="I45" s="93"/>
      <c r="J45" s="569"/>
      <c r="K45" s="569"/>
      <c r="L45" s="586"/>
      <c r="M45" s="505"/>
      <c r="N45" s="505"/>
      <c r="O45" s="55"/>
      <c r="P45" s="55"/>
      <c r="Q45" s="55"/>
    </row>
    <row r="46" spans="1:17">
      <c r="A46" s="595"/>
      <c r="B46" s="505"/>
      <c r="C46" s="514"/>
      <c r="D46" s="514"/>
      <c r="E46" s="43">
        <f>'5-. Identificación de Riesgos'!D46</f>
        <v>0</v>
      </c>
      <c r="F46" s="564"/>
      <c r="G46" s="568"/>
      <c r="H46" s="514"/>
      <c r="I46" s="93"/>
      <c r="J46" s="569"/>
      <c r="K46" s="569"/>
      <c r="L46" s="586"/>
      <c r="M46" s="505"/>
      <c r="N46" s="505"/>
      <c r="O46" s="55"/>
      <c r="P46" s="55"/>
      <c r="Q46" s="55"/>
    </row>
    <row r="47" spans="1:17">
      <c r="A47" s="595"/>
      <c r="B47" s="505"/>
      <c r="C47" s="514"/>
      <c r="D47" s="514"/>
      <c r="E47" s="43">
        <f>'5-. Identificación de Riesgos'!D49</f>
        <v>0</v>
      </c>
      <c r="F47" s="564"/>
      <c r="G47" s="568"/>
      <c r="H47" s="514"/>
      <c r="I47" s="93"/>
      <c r="J47" s="569"/>
      <c r="K47" s="569"/>
      <c r="L47" s="586"/>
      <c r="M47" s="505"/>
      <c r="N47" s="505"/>
      <c r="O47" s="55"/>
      <c r="P47" s="55"/>
      <c r="Q47" s="55"/>
    </row>
    <row r="48" spans="1:17">
      <c r="A48" s="595"/>
      <c r="B48" s="505"/>
      <c r="C48" s="514"/>
      <c r="D48" s="514"/>
      <c r="E48" s="43" t="e">
        <f>'5-. Identificación de Riesgos'!#REF!</f>
        <v>#REF!</v>
      </c>
      <c r="F48" s="564"/>
      <c r="G48" s="568"/>
      <c r="H48" s="514"/>
      <c r="I48" s="93"/>
      <c r="J48" s="569"/>
      <c r="K48" s="569"/>
      <c r="L48" s="586"/>
      <c r="M48" s="505"/>
      <c r="N48" s="505"/>
      <c r="O48" s="55"/>
      <c r="P48" s="55"/>
      <c r="Q48" s="55"/>
    </row>
    <row r="49" spans="1:17">
      <c r="A49" s="595"/>
      <c r="B49" s="566"/>
      <c r="C49" s="514"/>
      <c r="D49" s="514"/>
      <c r="E49" s="43" t="e">
        <f>'5-. Identificación de Riesgos'!#REF!</f>
        <v>#REF!</v>
      </c>
      <c r="F49" s="564"/>
      <c r="G49" s="568"/>
      <c r="H49" s="514"/>
      <c r="I49" s="94"/>
      <c r="J49" s="570"/>
      <c r="K49" s="570"/>
      <c r="L49" s="587"/>
      <c r="M49" s="566"/>
      <c r="N49" s="566"/>
      <c r="O49" s="55"/>
      <c r="P49" s="55"/>
      <c r="Q49" s="55"/>
    </row>
    <row r="50" spans="1:17" ht="100.8">
      <c r="A50" s="590">
        <f>'5-. Identificación de Riesgos'!A50</f>
        <v>5</v>
      </c>
      <c r="B50" s="566" t="str">
        <f>'5-. Identificación de Riesgos'!B50</f>
        <v>Ofrecer, prometer, entregar, aceptar o solicitar una ventaja indebida para modificar los resultados estadísticos, con el objeto de favorecer intereses propios o de terceros.</v>
      </c>
      <c r="C50" s="566" t="s">
        <v>302</v>
      </c>
      <c r="D50" s="43" t="str">
        <f>'5-. Identificación de Riesgos'!C50</f>
        <v xml:space="preserve">Cuando por indebido interés se permite manipular, sustraer, extraviar información estadística propiciando negligencia o favorecimiento propio o de terceros. </v>
      </c>
      <c r="E50" s="567">
        <f>'5-. Identificación de Riesgos'!G50</f>
        <v>0</v>
      </c>
      <c r="F50" s="567" t="str">
        <f>'5-. Identificación de Riesgos'!H50</f>
        <v>Muy Baja - 1</v>
      </c>
      <c r="G50" s="592" t="str">
        <f>'5-. Identificación de Riesgos'!M50</f>
        <v>Catastrófico - 5</v>
      </c>
      <c r="H50" s="566" t="str">
        <f>'5-. Identificación de Riesgos'!N50</f>
        <v>Extremo - 5</v>
      </c>
      <c r="I50" s="569">
        <f>'6. Valoración Controles'!S50</f>
        <v>0.91666666666666663</v>
      </c>
      <c r="J50" s="569" t="str">
        <f>'6. Valoración Controles'!T50</f>
        <v>Muy Baja - 1</v>
      </c>
      <c r="K50" s="569" t="str">
        <f>'6. Valoración Controles'!U50</f>
        <v>Mayor - 4</v>
      </c>
      <c r="L50" s="505" t="str">
        <f>'6. Valoración Controles'!U50</f>
        <v>Mayor - 4</v>
      </c>
      <c r="M50" s="505" t="str">
        <f>'6. Valoración Controles'!V50</f>
        <v>Alto  - 4</v>
      </c>
      <c r="N50" s="505" t="s">
        <v>469</v>
      </c>
      <c r="O50" s="55"/>
      <c r="P50" s="55"/>
      <c r="Q50" s="55"/>
    </row>
    <row r="51" spans="1:17">
      <c r="A51" s="591"/>
      <c r="B51" s="514"/>
      <c r="C51" s="514"/>
      <c r="D51" s="43">
        <f>'5-. Identificación de Riesgos'!C51</f>
        <v>0</v>
      </c>
      <c r="E51" s="564"/>
      <c r="F51" s="564"/>
      <c r="G51" s="593"/>
      <c r="H51" s="514"/>
      <c r="I51" s="569"/>
      <c r="J51" s="569"/>
      <c r="K51" s="569"/>
      <c r="L51" s="505"/>
      <c r="M51" s="505"/>
      <c r="N51" s="505"/>
      <c r="O51" s="55"/>
      <c r="P51" s="55"/>
      <c r="Q51" s="55"/>
    </row>
    <row r="52" spans="1:17">
      <c r="A52" s="591"/>
      <c r="B52" s="514"/>
      <c r="C52" s="514"/>
      <c r="D52" s="43">
        <f>'5-. Identificación de Riesgos'!C52</f>
        <v>0</v>
      </c>
      <c r="E52" s="564"/>
      <c r="F52" s="564"/>
      <c r="G52" s="593"/>
      <c r="H52" s="514"/>
      <c r="I52" s="569"/>
      <c r="J52" s="569"/>
      <c r="K52" s="569"/>
      <c r="L52" s="505"/>
      <c r="M52" s="505"/>
      <c r="N52" s="505"/>
      <c r="O52" s="55"/>
      <c r="P52" s="55"/>
      <c r="Q52" s="55"/>
    </row>
    <row r="53" spans="1:17">
      <c r="A53" s="591"/>
      <c r="B53" s="514"/>
      <c r="C53" s="514"/>
      <c r="D53" s="43" t="e">
        <f>'5-. Identificación de Riesgos'!#REF!</f>
        <v>#REF!</v>
      </c>
      <c r="E53" s="564"/>
      <c r="F53" s="564"/>
      <c r="G53" s="593"/>
      <c r="H53" s="514"/>
      <c r="I53" s="569"/>
      <c r="J53" s="569"/>
      <c r="K53" s="569"/>
      <c r="L53" s="505"/>
      <c r="M53" s="505"/>
      <c r="N53" s="505"/>
      <c r="O53" s="55"/>
      <c r="P53" s="55"/>
      <c r="Q53" s="55"/>
    </row>
    <row r="54" spans="1:17">
      <c r="A54" s="591"/>
      <c r="B54" s="514"/>
      <c r="C54" s="514"/>
      <c r="D54" s="43">
        <f>'5-. Identificación de Riesgos'!C53</f>
        <v>0</v>
      </c>
      <c r="E54" s="564"/>
      <c r="F54" s="564"/>
      <c r="G54" s="593"/>
      <c r="H54" s="514"/>
      <c r="I54" s="569"/>
      <c r="J54" s="569"/>
      <c r="K54" s="569"/>
      <c r="L54" s="505"/>
      <c r="M54" s="505"/>
      <c r="N54" s="505"/>
      <c r="O54" s="55"/>
      <c r="P54" s="55"/>
      <c r="Q54" s="55"/>
    </row>
    <row r="55" spans="1:17">
      <c r="A55" s="591"/>
      <c r="B55" s="514"/>
      <c r="C55" s="514"/>
      <c r="D55" s="43">
        <f>'5-. Identificación de Riesgos'!C55</f>
        <v>0</v>
      </c>
      <c r="E55" s="564"/>
      <c r="F55" s="564"/>
      <c r="G55" s="593"/>
      <c r="H55" s="514"/>
      <c r="I55" s="569"/>
      <c r="J55" s="569"/>
      <c r="K55" s="569"/>
      <c r="L55" s="505"/>
      <c r="M55" s="505"/>
      <c r="N55" s="505"/>
      <c r="O55" s="55"/>
      <c r="P55" s="55"/>
      <c r="Q55" s="55"/>
    </row>
    <row r="56" spans="1:17">
      <c r="A56" s="591"/>
      <c r="B56" s="514"/>
      <c r="C56" s="514"/>
      <c r="D56" s="43">
        <f>'5-. Identificación de Riesgos'!C56</f>
        <v>0</v>
      </c>
      <c r="E56" s="564"/>
      <c r="F56" s="564"/>
      <c r="G56" s="593"/>
      <c r="H56" s="514"/>
      <c r="I56" s="569"/>
      <c r="J56" s="569"/>
      <c r="K56" s="569"/>
      <c r="L56" s="505"/>
      <c r="M56" s="505"/>
      <c r="N56" s="505"/>
      <c r="O56" s="55"/>
      <c r="P56" s="55"/>
      <c r="Q56" s="55"/>
    </row>
    <row r="57" spans="1:17">
      <c r="A57" s="591"/>
      <c r="B57" s="514"/>
      <c r="C57" s="514"/>
      <c r="D57" s="43">
        <f>'5-. Identificación de Riesgos'!C59</f>
        <v>0</v>
      </c>
      <c r="E57" s="564"/>
      <c r="F57" s="564"/>
      <c r="G57" s="593"/>
      <c r="H57" s="514"/>
      <c r="I57" s="569"/>
      <c r="J57" s="569"/>
      <c r="K57" s="569"/>
      <c r="L57" s="505"/>
      <c r="M57" s="505"/>
      <c r="N57" s="505"/>
      <c r="O57" s="55"/>
      <c r="P57" s="55"/>
      <c r="Q57" s="55"/>
    </row>
    <row r="58" spans="1:17">
      <c r="A58" s="591"/>
      <c r="B58" s="514"/>
      <c r="C58" s="514"/>
      <c r="D58" s="43" t="e">
        <f>'5-. Identificación de Riesgos'!#REF!</f>
        <v>#REF!</v>
      </c>
      <c r="E58" s="564"/>
      <c r="F58" s="564"/>
      <c r="G58" s="593"/>
      <c r="H58" s="514"/>
      <c r="I58" s="569"/>
      <c r="J58" s="569"/>
      <c r="K58" s="569"/>
      <c r="L58" s="505"/>
      <c r="M58" s="505"/>
      <c r="N58" s="505"/>
      <c r="O58" s="55"/>
      <c r="P58" s="55"/>
      <c r="Q58" s="55"/>
    </row>
    <row r="59" spans="1:17">
      <c r="A59" s="591"/>
      <c r="B59" s="514"/>
      <c r="C59" s="514"/>
      <c r="D59" s="43" t="e">
        <f>'5-. Identificación de Riesgos'!#REF!</f>
        <v>#REF!</v>
      </c>
      <c r="E59" s="564"/>
      <c r="F59" s="564"/>
      <c r="G59" s="593"/>
      <c r="H59" s="514"/>
      <c r="I59" s="570"/>
      <c r="J59" s="570"/>
      <c r="K59" s="570"/>
      <c r="L59" s="566"/>
      <c r="M59" s="566"/>
      <c r="N59" s="566"/>
      <c r="O59" s="55"/>
      <c r="P59" s="55"/>
      <c r="Q59" s="55"/>
    </row>
    <row r="60" spans="1:17" ht="144">
      <c r="A60" s="590">
        <f>'5-. Identificación de Riesgos'!A60</f>
        <v>6</v>
      </c>
      <c r="B60" s="566"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66" t="s">
        <v>302</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7">
        <f>'5-. Identificación de Riesgos'!G60</f>
        <v>0</v>
      </c>
      <c r="F60" s="567" t="str">
        <f>'5-. Identificación de Riesgos'!H60</f>
        <v>Muy Baja - 1</v>
      </c>
      <c r="G60" s="592" t="str">
        <f>'5-. Identificación de Riesgos'!M60</f>
        <v>Menor - 2</v>
      </c>
      <c r="H60" s="566" t="str">
        <f>'5-. Identificación de Riesgos'!N60</f>
        <v>Bajo - 2</v>
      </c>
      <c r="I60" s="569">
        <f>'6. Valoración Controles'!S60</f>
        <v>0.78333333333333333</v>
      </c>
      <c r="J60" s="569" t="str">
        <f>'6. Valoración Controles'!T60</f>
        <v>Muy Baja - 1</v>
      </c>
      <c r="K60" s="569" t="str">
        <f>'6. Valoración Controles'!U60</f>
        <v>Mayor - 4</v>
      </c>
      <c r="L60" s="505" t="str">
        <f>'6. Valoración Controles'!U60</f>
        <v>Mayor - 4</v>
      </c>
      <c r="M60" s="505" t="str">
        <f>'6. Valoración Controles'!V60</f>
        <v>Alto  - 4</v>
      </c>
      <c r="N60" s="505" t="s">
        <v>469</v>
      </c>
      <c r="O60" s="55"/>
      <c r="P60" s="55"/>
      <c r="Q60" s="55"/>
    </row>
    <row r="61" spans="1:17">
      <c r="A61" s="591"/>
      <c r="B61" s="514"/>
      <c r="C61" s="514"/>
      <c r="D61" s="43">
        <f>'5-. Identificación de Riesgos'!C61</f>
        <v>0</v>
      </c>
      <c r="E61" s="564"/>
      <c r="F61" s="564"/>
      <c r="G61" s="593"/>
      <c r="H61" s="514"/>
      <c r="I61" s="569"/>
      <c r="J61" s="569"/>
      <c r="K61" s="569"/>
      <c r="L61" s="505"/>
      <c r="M61" s="505"/>
      <c r="N61" s="505"/>
      <c r="O61" s="55"/>
      <c r="P61" s="55"/>
      <c r="Q61" s="55"/>
    </row>
    <row r="62" spans="1:17">
      <c r="A62" s="591"/>
      <c r="B62" s="514"/>
      <c r="C62" s="514"/>
      <c r="D62" s="43">
        <f>'5-. Identificación de Riesgos'!C62</f>
        <v>0</v>
      </c>
      <c r="E62" s="564"/>
      <c r="F62" s="564"/>
      <c r="G62" s="593"/>
      <c r="H62" s="514"/>
      <c r="I62" s="569"/>
      <c r="J62" s="569"/>
      <c r="K62" s="569"/>
      <c r="L62" s="505"/>
      <c r="M62" s="505"/>
      <c r="N62" s="505"/>
      <c r="O62" s="55"/>
      <c r="P62" s="55"/>
      <c r="Q62" s="55"/>
    </row>
    <row r="63" spans="1:17">
      <c r="A63" s="591"/>
      <c r="B63" s="514"/>
      <c r="C63" s="514"/>
      <c r="D63" s="43" t="e">
        <f>'5-. Identificación de Riesgos'!#REF!</f>
        <v>#REF!</v>
      </c>
      <c r="E63" s="564"/>
      <c r="F63" s="564"/>
      <c r="G63" s="593"/>
      <c r="H63" s="514"/>
      <c r="I63" s="569"/>
      <c r="J63" s="569"/>
      <c r="K63" s="569"/>
      <c r="L63" s="505"/>
      <c r="M63" s="505"/>
      <c r="N63" s="505"/>
      <c r="O63" s="55"/>
      <c r="P63" s="55"/>
      <c r="Q63" s="55"/>
    </row>
    <row r="64" spans="1:17">
      <c r="A64" s="591"/>
      <c r="B64" s="514"/>
      <c r="C64" s="514"/>
      <c r="D64" s="43">
        <f>'5-. Identificación de Riesgos'!C63</f>
        <v>0</v>
      </c>
      <c r="E64" s="564"/>
      <c r="F64" s="564"/>
      <c r="G64" s="593"/>
      <c r="H64" s="514"/>
      <c r="I64" s="569"/>
      <c r="J64" s="569"/>
      <c r="K64" s="569"/>
      <c r="L64" s="505"/>
      <c r="M64" s="505"/>
      <c r="N64" s="505"/>
      <c r="O64" s="55"/>
      <c r="P64" s="55"/>
      <c r="Q64" s="55"/>
    </row>
    <row r="65" spans="1:17">
      <c r="A65" s="591"/>
      <c r="B65" s="514"/>
      <c r="C65" s="514"/>
      <c r="D65" s="43">
        <f>'5-. Identificación de Riesgos'!C65</f>
        <v>0</v>
      </c>
      <c r="E65" s="564"/>
      <c r="F65" s="564"/>
      <c r="G65" s="593"/>
      <c r="H65" s="514"/>
      <c r="I65" s="569"/>
      <c r="J65" s="569"/>
      <c r="K65" s="569"/>
      <c r="L65" s="505"/>
      <c r="M65" s="505"/>
      <c r="N65" s="505"/>
      <c r="O65" s="55"/>
      <c r="P65" s="55"/>
      <c r="Q65" s="55"/>
    </row>
    <row r="66" spans="1:17">
      <c r="A66" s="591"/>
      <c r="B66" s="514"/>
      <c r="C66" s="514"/>
      <c r="D66" s="43">
        <f>'5-. Identificación de Riesgos'!C66</f>
        <v>0</v>
      </c>
      <c r="E66" s="564"/>
      <c r="F66" s="564"/>
      <c r="G66" s="593"/>
      <c r="H66" s="514"/>
      <c r="I66" s="569"/>
      <c r="J66" s="569"/>
      <c r="K66" s="569"/>
      <c r="L66" s="505"/>
      <c r="M66" s="505"/>
      <c r="N66" s="505"/>
      <c r="O66" s="55"/>
      <c r="P66" s="55"/>
      <c r="Q66" s="55"/>
    </row>
    <row r="67" spans="1:17">
      <c r="A67" s="591"/>
      <c r="B67" s="514"/>
      <c r="C67" s="514"/>
      <c r="D67" s="43">
        <f>'5-. Identificación de Riesgos'!C69</f>
        <v>0</v>
      </c>
      <c r="E67" s="564"/>
      <c r="F67" s="564"/>
      <c r="G67" s="593"/>
      <c r="H67" s="514"/>
      <c r="I67" s="569"/>
      <c r="J67" s="569"/>
      <c r="K67" s="569"/>
      <c r="L67" s="505"/>
      <c r="M67" s="505"/>
      <c r="N67" s="505"/>
      <c r="O67" s="55"/>
      <c r="P67" s="55"/>
      <c r="Q67" s="55"/>
    </row>
    <row r="68" spans="1:17">
      <c r="A68" s="591"/>
      <c r="B68" s="514"/>
      <c r="C68" s="514"/>
      <c r="D68" s="43" t="e">
        <f>'5-. Identificación de Riesgos'!#REF!</f>
        <v>#REF!</v>
      </c>
      <c r="E68" s="564"/>
      <c r="F68" s="564"/>
      <c r="G68" s="593"/>
      <c r="H68" s="514"/>
      <c r="I68" s="569"/>
      <c r="J68" s="569"/>
      <c r="K68" s="569"/>
      <c r="L68" s="505"/>
      <c r="M68" s="505"/>
      <c r="N68" s="505"/>
      <c r="O68" s="55"/>
      <c r="P68" s="55"/>
      <c r="Q68" s="55"/>
    </row>
    <row r="69" spans="1:17">
      <c r="A69" s="591"/>
      <c r="B69" s="514"/>
      <c r="C69" s="514"/>
      <c r="D69" s="43" t="e">
        <f>'5-. Identificación de Riesgos'!#REF!</f>
        <v>#REF!</v>
      </c>
      <c r="E69" s="564"/>
      <c r="F69" s="564"/>
      <c r="G69" s="593"/>
      <c r="H69" s="514"/>
      <c r="I69" s="570"/>
      <c r="J69" s="570"/>
      <c r="K69" s="570"/>
      <c r="L69" s="566"/>
      <c r="M69" s="566"/>
      <c r="N69" s="566"/>
      <c r="O69" s="55"/>
      <c r="P69" s="55"/>
      <c r="Q69" s="55"/>
    </row>
    <row r="70" spans="1:17" ht="100.8">
      <c r="A70" s="590">
        <f>'5-. Identificación de Riesgos'!A70</f>
        <v>7</v>
      </c>
      <c r="B70" s="566"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66" t="s">
        <v>302</v>
      </c>
      <c r="D70" s="43" t="str">
        <f>'5-. Identificación de Riesgos'!C70</f>
        <v>Cuando se favorece indebidamente a contratistas a través de conceptos en la supervisión técnica que direccionen la ejecución del contrato en beneficio propio o de terceros.</v>
      </c>
      <c r="E70" s="567">
        <f>'5-. Identificación de Riesgos'!G70</f>
        <v>0</v>
      </c>
      <c r="F70" s="567" t="str">
        <f>'5-. Identificación de Riesgos'!H70</f>
        <v>Muy Baja - 1</v>
      </c>
      <c r="G70" s="592" t="str">
        <f>'5-. Identificación de Riesgos'!M70</f>
        <v>Menor - 2</v>
      </c>
      <c r="H70" s="566" t="str">
        <f>'5-. Identificación de Riesgos'!N70</f>
        <v>Bajo - 2</v>
      </c>
      <c r="I70" s="569">
        <f>'6. Valoración Controles'!S70</f>
        <v>0.67500000000000004</v>
      </c>
      <c r="J70" s="569" t="str">
        <f>'6. Valoración Controles'!T70</f>
        <v>Muy Baja - 1</v>
      </c>
      <c r="K70" s="569" t="str">
        <f>'6. Valoración Controles'!U70</f>
        <v>Leve - 1</v>
      </c>
      <c r="L70" s="505" t="str">
        <f>'6. Valoración Controles'!U70</f>
        <v>Leve - 1</v>
      </c>
      <c r="M70" s="505" t="str">
        <f>'6. Valoración Controles'!V70</f>
        <v>Bajo - 1</v>
      </c>
      <c r="N70" s="505" t="s">
        <v>406</v>
      </c>
      <c r="O70" s="55"/>
      <c r="P70" s="55"/>
      <c r="Q70" s="55"/>
    </row>
    <row r="71" spans="1:17">
      <c r="A71" s="591"/>
      <c r="B71" s="514"/>
      <c r="C71" s="514"/>
      <c r="D71" s="43">
        <f>'5-. Identificación de Riesgos'!C71</f>
        <v>0</v>
      </c>
      <c r="E71" s="564"/>
      <c r="F71" s="564"/>
      <c r="G71" s="593"/>
      <c r="H71" s="514"/>
      <c r="I71" s="569"/>
      <c r="J71" s="569"/>
      <c r="K71" s="569"/>
      <c r="L71" s="505"/>
      <c r="M71" s="505"/>
      <c r="N71" s="505"/>
      <c r="O71" s="55"/>
      <c r="P71" s="55"/>
      <c r="Q71" s="55"/>
    </row>
    <row r="72" spans="1:17">
      <c r="A72" s="591"/>
      <c r="B72" s="514"/>
      <c r="C72" s="514"/>
      <c r="D72" s="43">
        <f>'5-. Identificación de Riesgos'!C72</f>
        <v>0</v>
      </c>
      <c r="E72" s="564"/>
      <c r="F72" s="564"/>
      <c r="G72" s="593"/>
      <c r="H72" s="514"/>
      <c r="I72" s="569"/>
      <c r="J72" s="569"/>
      <c r="K72" s="569"/>
      <c r="L72" s="505"/>
      <c r="M72" s="505"/>
      <c r="N72" s="505"/>
      <c r="O72" s="55"/>
      <c r="P72" s="55"/>
      <c r="Q72" s="55"/>
    </row>
    <row r="73" spans="1:17">
      <c r="A73" s="591"/>
      <c r="B73" s="514"/>
      <c r="C73" s="514"/>
      <c r="D73" s="43" t="e">
        <f>'5-. Identificación de Riesgos'!#REF!</f>
        <v>#REF!</v>
      </c>
      <c r="E73" s="564"/>
      <c r="F73" s="564"/>
      <c r="G73" s="593"/>
      <c r="H73" s="514"/>
      <c r="I73" s="569"/>
      <c r="J73" s="569"/>
      <c r="K73" s="569"/>
      <c r="L73" s="505"/>
      <c r="M73" s="505"/>
      <c r="N73" s="505"/>
      <c r="O73" s="55"/>
      <c r="P73" s="55"/>
      <c r="Q73" s="55"/>
    </row>
    <row r="74" spans="1:17">
      <c r="A74" s="591"/>
      <c r="B74" s="514"/>
      <c r="C74" s="514"/>
      <c r="D74" s="43">
        <f>'5-. Identificación de Riesgos'!C73</f>
        <v>0</v>
      </c>
      <c r="E74" s="564"/>
      <c r="F74" s="564"/>
      <c r="G74" s="593"/>
      <c r="H74" s="514"/>
      <c r="I74" s="569"/>
      <c r="J74" s="569"/>
      <c r="K74" s="569"/>
      <c r="L74" s="505"/>
      <c r="M74" s="505"/>
      <c r="N74" s="505"/>
      <c r="O74" s="55"/>
      <c r="P74" s="55"/>
      <c r="Q74" s="55"/>
    </row>
    <row r="75" spans="1:17">
      <c r="A75" s="591"/>
      <c r="B75" s="514"/>
      <c r="C75" s="514"/>
      <c r="D75" s="43">
        <f>'5-. Identificación de Riesgos'!C75</f>
        <v>0</v>
      </c>
      <c r="E75" s="564"/>
      <c r="F75" s="564"/>
      <c r="G75" s="593"/>
      <c r="H75" s="514"/>
      <c r="I75" s="569"/>
      <c r="J75" s="569"/>
      <c r="K75" s="569"/>
      <c r="L75" s="505"/>
      <c r="M75" s="505"/>
      <c r="N75" s="505"/>
      <c r="O75" s="55"/>
      <c r="P75" s="55"/>
      <c r="Q75" s="55"/>
    </row>
    <row r="76" spans="1:17">
      <c r="A76" s="591"/>
      <c r="B76" s="514"/>
      <c r="C76" s="514"/>
      <c r="D76" s="43">
        <f>'5-. Identificación de Riesgos'!C76</f>
        <v>0</v>
      </c>
      <c r="E76" s="564"/>
      <c r="F76" s="564"/>
      <c r="G76" s="593"/>
      <c r="H76" s="514"/>
      <c r="I76" s="569"/>
      <c r="J76" s="569"/>
      <c r="K76" s="569"/>
      <c r="L76" s="505"/>
      <c r="M76" s="505"/>
      <c r="N76" s="505"/>
      <c r="O76" s="55"/>
      <c r="P76" s="55"/>
      <c r="Q76" s="55"/>
    </row>
    <row r="77" spans="1:17">
      <c r="A77" s="591"/>
      <c r="B77" s="514"/>
      <c r="C77" s="514"/>
      <c r="D77" s="43">
        <f>'5-. Identificación de Riesgos'!C79</f>
        <v>0</v>
      </c>
      <c r="E77" s="564"/>
      <c r="F77" s="564"/>
      <c r="G77" s="593"/>
      <c r="H77" s="514"/>
      <c r="I77" s="569"/>
      <c r="J77" s="569"/>
      <c r="K77" s="569"/>
      <c r="L77" s="505"/>
      <c r="M77" s="505"/>
      <c r="N77" s="505"/>
      <c r="O77" s="55"/>
      <c r="P77" s="55"/>
      <c r="Q77" s="55"/>
    </row>
    <row r="78" spans="1:17">
      <c r="A78" s="591"/>
      <c r="B78" s="514"/>
      <c r="C78" s="514"/>
      <c r="D78" s="43" t="e">
        <f>'5-. Identificación de Riesgos'!#REF!</f>
        <v>#REF!</v>
      </c>
      <c r="E78" s="564"/>
      <c r="F78" s="564"/>
      <c r="G78" s="593"/>
      <c r="H78" s="514"/>
      <c r="I78" s="569"/>
      <c r="J78" s="569"/>
      <c r="K78" s="569"/>
      <c r="L78" s="505"/>
      <c r="M78" s="505"/>
      <c r="N78" s="505"/>
      <c r="O78" s="55"/>
      <c r="P78" s="55"/>
      <c r="Q78" s="55"/>
    </row>
    <row r="79" spans="1:17">
      <c r="A79" s="591"/>
      <c r="B79" s="514"/>
      <c r="C79" s="514"/>
      <c r="D79" s="43" t="e">
        <f>'5-. Identificación de Riesgos'!#REF!</f>
        <v>#REF!</v>
      </c>
      <c r="E79" s="564"/>
      <c r="F79" s="564"/>
      <c r="G79" s="593"/>
      <c r="H79" s="514"/>
      <c r="I79" s="570"/>
      <c r="J79" s="570"/>
      <c r="K79" s="570"/>
      <c r="L79" s="566"/>
      <c r="M79" s="566"/>
      <c r="N79" s="566"/>
      <c r="O79" s="55"/>
      <c r="P79" s="55"/>
      <c r="Q79" s="55"/>
    </row>
  </sheetData>
  <mergeCells count="114">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6" sqref="C26:E26"/>
    </sheetView>
  </sheetViews>
  <sheetFormatPr baseColWidth="10" defaultColWidth="11.44140625" defaultRowHeight="14.4"/>
  <cols>
    <col min="2" max="2" width="24.33203125" customWidth="1"/>
    <col min="3" max="3" width="62.88671875" customWidth="1"/>
    <col min="4" max="4" width="10.33203125" bestFit="1" customWidth="1"/>
    <col min="5" max="5" width="84.33203125" style="4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customWidth="1"/>
    <col min="32" max="137" width="11.44140625" style="2"/>
  </cols>
  <sheetData>
    <row r="1" spans="1:137" s="2" customFormat="1">
      <c r="E1" s="45"/>
    </row>
    <row r="2" spans="1:137" ht="23.4" thickBot="1">
      <c r="A2" s="2"/>
      <c r="B2" s="605" t="s">
        <v>408</v>
      </c>
      <c r="C2" s="605"/>
      <c r="D2" s="605"/>
      <c r="E2" s="605"/>
      <c r="F2" s="88"/>
      <c r="G2" s="2"/>
      <c r="H2" s="2"/>
      <c r="I2" s="2"/>
      <c r="J2" s="2"/>
      <c r="K2" s="2"/>
      <c r="L2" s="2"/>
      <c r="M2" s="2"/>
      <c r="N2" s="2"/>
      <c r="O2" s="2"/>
      <c r="P2" s="2"/>
      <c r="Q2" s="2"/>
      <c r="R2" s="2"/>
      <c r="S2" s="2"/>
      <c r="T2" s="2"/>
      <c r="U2" s="2"/>
      <c r="V2" s="2"/>
      <c r="W2" s="2"/>
      <c r="X2" s="2"/>
      <c r="Y2" s="2"/>
      <c r="Z2" s="2"/>
      <c r="AA2" s="2"/>
      <c r="AB2" s="2"/>
      <c r="AC2" s="2"/>
      <c r="AD2" s="2"/>
      <c r="AE2" s="2"/>
    </row>
    <row r="3" spans="1:137" ht="1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409</v>
      </c>
      <c r="D4" s="64"/>
      <c r="E4" s="64" t="s">
        <v>410</v>
      </c>
      <c r="F4" s="65"/>
      <c r="G4" s="2"/>
      <c r="H4" s="2"/>
      <c r="I4" s="2"/>
      <c r="J4" s="2"/>
      <c r="K4" s="2"/>
      <c r="L4" s="2"/>
      <c r="M4" s="2"/>
      <c r="N4" s="2"/>
      <c r="O4" s="2"/>
      <c r="P4" s="2"/>
      <c r="Q4" s="2"/>
      <c r="R4" s="2"/>
      <c r="S4" s="2"/>
      <c r="T4" s="2"/>
      <c r="U4" s="2"/>
      <c r="V4" s="2"/>
      <c r="W4" s="2"/>
      <c r="X4" s="2"/>
      <c r="Y4" s="2"/>
      <c r="Z4" s="2"/>
      <c r="AA4" s="2"/>
      <c r="AB4" s="2"/>
      <c r="AC4" s="2"/>
      <c r="AD4" s="2"/>
      <c r="AE4" s="2"/>
    </row>
    <row r="5" spans="1:137" ht="42">
      <c r="A5" s="2"/>
      <c r="B5" s="63"/>
      <c r="C5" s="64" t="s">
        <v>411</v>
      </c>
      <c r="D5" s="64"/>
      <c r="E5" s="66" t="s">
        <v>412</v>
      </c>
      <c r="F5" s="64" t="s">
        <v>410</v>
      </c>
      <c r="G5" s="2"/>
      <c r="H5" s="2"/>
      <c r="I5" s="2"/>
      <c r="J5" s="2"/>
      <c r="K5" s="2"/>
      <c r="L5" s="2"/>
      <c r="M5" s="2"/>
      <c r="N5" s="2"/>
      <c r="O5" s="2"/>
      <c r="P5" s="2"/>
      <c r="Q5" s="2"/>
      <c r="R5" s="2"/>
      <c r="S5" s="2"/>
      <c r="T5" s="2"/>
      <c r="U5" s="2"/>
      <c r="V5" s="2"/>
      <c r="W5" s="2"/>
      <c r="X5" s="2"/>
      <c r="Y5" s="2"/>
      <c r="Z5" s="2"/>
      <c r="AA5" s="2"/>
      <c r="AB5" s="2"/>
      <c r="AC5" s="2"/>
      <c r="AD5" s="2"/>
      <c r="AE5" s="2"/>
    </row>
    <row r="6" spans="1:137" ht="20.399999999999999">
      <c r="A6" s="2"/>
      <c r="B6" s="67" t="s">
        <v>413</v>
      </c>
      <c r="C6" s="113" t="s">
        <v>414</v>
      </c>
      <c r="D6" s="68">
        <v>0.04</v>
      </c>
      <c r="E6" s="69" t="s">
        <v>415</v>
      </c>
      <c r="F6" s="70">
        <v>1</v>
      </c>
      <c r="G6" s="2"/>
      <c r="H6" s="51"/>
      <c r="I6" s="2"/>
      <c r="J6" s="2"/>
      <c r="K6" s="2"/>
      <c r="L6" s="2"/>
      <c r="M6" s="2"/>
      <c r="N6" s="2"/>
      <c r="O6" s="2"/>
      <c r="P6" s="2"/>
      <c r="Q6" s="2"/>
      <c r="R6" s="2"/>
      <c r="S6" s="2"/>
      <c r="T6" s="2"/>
      <c r="U6" s="2"/>
      <c r="V6" s="2"/>
      <c r="W6" s="2"/>
      <c r="X6" s="2"/>
      <c r="Y6" s="2"/>
      <c r="Z6" s="2"/>
      <c r="AA6" s="2"/>
      <c r="AB6" s="2"/>
      <c r="AC6" s="2"/>
      <c r="AD6" s="2"/>
      <c r="AE6" s="2"/>
    </row>
    <row r="7" spans="1:137" ht="20.399999999999999">
      <c r="A7" s="2"/>
      <c r="B7" s="71" t="s">
        <v>416</v>
      </c>
      <c r="C7" s="113" t="s">
        <v>417</v>
      </c>
      <c r="D7" s="68">
        <v>0.09</v>
      </c>
      <c r="E7" s="69" t="s">
        <v>418</v>
      </c>
      <c r="F7" s="70">
        <v>2</v>
      </c>
      <c r="G7" s="2"/>
      <c r="H7" s="2"/>
      <c r="I7" s="2"/>
      <c r="J7" s="2"/>
      <c r="K7" s="2"/>
      <c r="L7" s="2"/>
      <c r="M7" s="2"/>
      <c r="N7" s="2"/>
      <c r="O7" s="2"/>
      <c r="P7" s="2"/>
      <c r="Q7" s="2"/>
      <c r="R7" s="2"/>
      <c r="S7" s="2"/>
      <c r="T7" s="2"/>
      <c r="U7" s="2"/>
      <c r="V7" s="2"/>
      <c r="W7" s="2"/>
      <c r="X7" s="2"/>
      <c r="Y7" s="2"/>
      <c r="Z7" s="2"/>
      <c r="AA7" s="2"/>
      <c r="AB7" s="2"/>
      <c r="AC7" s="2"/>
      <c r="AD7" s="2"/>
      <c r="AE7" s="2"/>
    </row>
    <row r="8" spans="1:137" ht="20.399999999999999">
      <c r="A8" s="2"/>
      <c r="B8" s="72" t="s">
        <v>419</v>
      </c>
      <c r="C8" s="113" t="s">
        <v>420</v>
      </c>
      <c r="D8" s="68">
        <v>0.28999999999999998</v>
      </c>
      <c r="E8" s="69" t="s">
        <v>421</v>
      </c>
      <c r="F8" s="70">
        <v>3</v>
      </c>
      <c r="G8" s="2"/>
      <c r="H8" s="2"/>
      <c r="I8" s="2"/>
      <c r="J8" s="2"/>
      <c r="K8" s="2"/>
      <c r="L8" s="2"/>
      <c r="M8" s="2"/>
      <c r="N8" s="2"/>
      <c r="O8" s="2"/>
      <c r="P8" s="2"/>
      <c r="Q8" s="2"/>
      <c r="R8" s="2"/>
      <c r="S8" s="2"/>
      <c r="T8" s="2"/>
      <c r="U8" s="2"/>
      <c r="V8" s="2"/>
      <c r="W8" s="2"/>
      <c r="X8" s="2"/>
      <c r="Y8" s="2"/>
      <c r="Z8" s="2"/>
      <c r="AA8" s="2"/>
      <c r="AB8" s="2"/>
      <c r="AC8" s="2"/>
      <c r="AD8" s="2"/>
      <c r="AE8" s="2"/>
    </row>
    <row r="9" spans="1:137" ht="20.399999999999999">
      <c r="A9" s="2"/>
      <c r="B9" s="73" t="s">
        <v>422</v>
      </c>
      <c r="C9" s="113" t="s">
        <v>423</v>
      </c>
      <c r="D9" s="68">
        <v>0.49</v>
      </c>
      <c r="E9" s="69" t="s">
        <v>424</v>
      </c>
      <c r="F9" s="70">
        <v>4</v>
      </c>
      <c r="G9" s="2"/>
      <c r="H9" s="2"/>
      <c r="I9" s="2"/>
      <c r="J9" s="2"/>
      <c r="K9" s="2"/>
      <c r="L9" s="2"/>
      <c r="M9" s="2"/>
      <c r="N9" s="2"/>
      <c r="O9" s="2"/>
      <c r="P9" s="2"/>
      <c r="Q9" s="2"/>
      <c r="R9" s="2"/>
      <c r="S9" s="2"/>
      <c r="T9" s="2"/>
      <c r="U9" s="2"/>
      <c r="V9" s="2"/>
      <c r="W9" s="2"/>
      <c r="X9" s="2"/>
      <c r="Y9" s="2"/>
      <c r="Z9" s="2"/>
      <c r="AA9" s="2"/>
      <c r="AB9" s="2"/>
      <c r="AC9" s="2"/>
      <c r="AD9" s="2"/>
      <c r="AE9" s="2"/>
    </row>
    <row r="10" spans="1:137" ht="20.399999999999999">
      <c r="A10" s="2"/>
      <c r="B10" s="74" t="s">
        <v>425</v>
      </c>
      <c r="C10" s="113" t="s">
        <v>426</v>
      </c>
      <c r="D10" s="68">
        <v>1</v>
      </c>
      <c r="E10" s="69" t="s">
        <v>427</v>
      </c>
      <c r="F10" s="70">
        <v>5</v>
      </c>
      <c r="G10" s="2"/>
      <c r="H10" s="2"/>
      <c r="I10" s="95" t="s">
        <v>428</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8">
      <c r="A14" s="2"/>
      <c r="B14" s="606" t="s">
        <v>429</v>
      </c>
      <c r="C14" s="606"/>
      <c r="D14" s="606"/>
      <c r="E14" s="606"/>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1">
      <c r="A16" s="76"/>
      <c r="B16" s="104"/>
      <c r="C16" s="604" t="s">
        <v>300</v>
      </c>
      <c r="D16" s="604"/>
      <c r="E16" s="604"/>
      <c r="F16" s="105"/>
      <c r="G16" s="76"/>
      <c r="H16" s="76"/>
      <c r="I16" s="96" t="s">
        <v>295</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430</v>
      </c>
      <c r="C17" s="602" t="s">
        <v>342</v>
      </c>
      <c r="D17" s="602"/>
      <c r="E17" s="602"/>
      <c r="F17" s="106">
        <v>1</v>
      </c>
      <c r="G17" s="76"/>
      <c r="H17" s="76"/>
      <c r="I17" s="95" t="s">
        <v>300</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399999999999999">
      <c r="A18" s="76"/>
      <c r="B18" s="71" t="s">
        <v>431</v>
      </c>
      <c r="C18" s="602" t="s">
        <v>432</v>
      </c>
      <c r="D18" s="602"/>
      <c r="E18" s="602"/>
      <c r="F18" s="106">
        <v>2</v>
      </c>
      <c r="G18" s="76"/>
      <c r="H18" s="76"/>
      <c r="I18" s="95" t="s">
        <v>335</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28.8">
      <c r="A19" s="76"/>
      <c r="B19" s="72" t="s">
        <v>433</v>
      </c>
      <c r="C19" s="602" t="s">
        <v>301</v>
      </c>
      <c r="D19" s="602"/>
      <c r="E19" s="602"/>
      <c r="F19" s="106">
        <v>3</v>
      </c>
      <c r="G19" s="76"/>
      <c r="H19" s="76"/>
      <c r="I19" s="95" t="s">
        <v>302</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28.8">
      <c r="A20" s="76"/>
      <c r="B20" s="73" t="s">
        <v>434</v>
      </c>
      <c r="C20" s="602" t="s">
        <v>311</v>
      </c>
      <c r="D20" s="602"/>
      <c r="E20" s="602"/>
      <c r="F20" s="106">
        <v>4</v>
      </c>
      <c r="G20" s="76"/>
      <c r="H20" s="76"/>
      <c r="I20" s="95" t="s">
        <v>435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436</v>
      </c>
      <c r="C21" s="602" t="s">
        <v>437</v>
      </c>
      <c r="D21" s="602"/>
      <c r="E21" s="602"/>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399999999999999">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399999999999999">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1">
      <c r="A24" s="76"/>
      <c r="B24" s="77"/>
      <c r="C24" s="603" t="s">
        <v>335</v>
      </c>
      <c r="D24" s="603"/>
      <c r="E24" s="603"/>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399999999999999">
      <c r="A25" s="76"/>
      <c r="B25" s="79" t="s">
        <v>430</v>
      </c>
      <c r="C25" s="602" t="s">
        <v>438</v>
      </c>
      <c r="D25" s="602"/>
      <c r="E25" s="602"/>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399999999999999">
      <c r="A26" s="76"/>
      <c r="B26" s="80" t="s">
        <v>431</v>
      </c>
      <c r="C26" s="602" t="s">
        <v>343</v>
      </c>
      <c r="D26" s="602"/>
      <c r="E26" s="602"/>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399999999999999">
      <c r="A27" s="76"/>
      <c r="B27" s="81" t="s">
        <v>433</v>
      </c>
      <c r="C27" s="602" t="s">
        <v>347</v>
      </c>
      <c r="D27" s="602"/>
      <c r="E27" s="602"/>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399999999999999">
      <c r="A28" s="76"/>
      <c r="B28" s="82" t="s">
        <v>434</v>
      </c>
      <c r="C28" s="602" t="s">
        <v>439</v>
      </c>
      <c r="D28" s="602"/>
      <c r="E28" s="602"/>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399999999999999">
      <c r="A29" s="76"/>
      <c r="B29" s="83" t="s">
        <v>436</v>
      </c>
      <c r="C29" s="602" t="s">
        <v>336</v>
      </c>
      <c r="D29" s="602"/>
      <c r="E29" s="602"/>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399999999999999">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1">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1">
      <c r="B32" s="104"/>
      <c r="C32" s="604" t="s">
        <v>302</v>
      </c>
      <c r="D32" s="604"/>
      <c r="E32" s="604"/>
      <c r="F32" s="85"/>
      <c r="I32" s="84"/>
      <c r="J32" s="84"/>
      <c r="K32" s="84"/>
      <c r="L32" s="84"/>
      <c r="M32" s="84"/>
      <c r="N32" s="84"/>
      <c r="O32" s="84"/>
      <c r="P32" s="84"/>
      <c r="Q32" s="84"/>
      <c r="R32" s="84"/>
      <c r="S32" s="84"/>
    </row>
    <row r="33" spans="2:19" s="76" customFormat="1" ht="20.399999999999999">
      <c r="B33" s="67" t="s">
        <v>430</v>
      </c>
      <c r="C33" s="602" t="s">
        <v>338</v>
      </c>
      <c r="D33" s="602"/>
      <c r="E33" s="602"/>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399999999999999">
      <c r="B34" s="71" t="s">
        <v>431</v>
      </c>
      <c r="C34" s="602" t="s">
        <v>303</v>
      </c>
      <c r="D34" s="602"/>
      <c r="E34" s="602"/>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399999999999999">
      <c r="B35" s="72" t="s">
        <v>433</v>
      </c>
      <c r="C35" s="602" t="s">
        <v>440</v>
      </c>
      <c r="D35" s="602"/>
      <c r="E35" s="602"/>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399999999999999">
      <c r="B36" s="73" t="s">
        <v>434</v>
      </c>
      <c r="C36" s="602" t="s">
        <v>441</v>
      </c>
      <c r="D36" s="602"/>
      <c r="E36" s="602"/>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399999999999999">
      <c r="B37" s="74" t="s">
        <v>436</v>
      </c>
      <c r="C37" s="602" t="s">
        <v>442</v>
      </c>
      <c r="D37" s="602"/>
      <c r="E37" s="602"/>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1">
      <c r="B38" s="86"/>
      <c r="C38" s="86"/>
      <c r="D38" s="86"/>
      <c r="E38" s="86"/>
      <c r="F38" s="85"/>
      <c r="I38" s="84"/>
      <c r="J38" s="84"/>
      <c r="K38" s="84"/>
      <c r="L38" s="84"/>
      <c r="M38" s="84"/>
      <c r="N38" s="84"/>
      <c r="O38" s="84"/>
      <c r="P38" s="84"/>
      <c r="Q38" s="84"/>
      <c r="R38" s="84"/>
      <c r="S38" s="84"/>
    </row>
    <row r="39" spans="2:19" s="76" customFormat="1" ht="21">
      <c r="B39" s="86"/>
      <c r="C39" s="86"/>
      <c r="D39" s="86"/>
      <c r="E39" s="86"/>
      <c r="F39" s="85"/>
    </row>
    <row r="40" spans="2:19" s="76" customFormat="1" ht="21">
      <c r="B40" s="77"/>
      <c r="C40" s="604" t="s">
        <v>435</v>
      </c>
      <c r="D40" s="604"/>
      <c r="E40" s="604"/>
      <c r="F40" s="85"/>
    </row>
    <row r="41" spans="2:19" s="76" customFormat="1" ht="20.399999999999999">
      <c r="B41" s="108" t="s">
        <v>430</v>
      </c>
      <c r="C41" s="602" t="s">
        <v>443</v>
      </c>
      <c r="D41" s="602"/>
      <c r="E41" s="602"/>
      <c r="F41" s="107">
        <v>1</v>
      </c>
    </row>
    <row r="42" spans="2:19" s="76" customFormat="1" ht="20.399999999999999">
      <c r="B42" s="109" t="s">
        <v>431</v>
      </c>
      <c r="C42" s="602" t="s">
        <v>444</v>
      </c>
      <c r="D42" s="602"/>
      <c r="E42" s="602"/>
      <c r="F42" s="107">
        <v>2</v>
      </c>
    </row>
    <row r="43" spans="2:19" s="76" customFormat="1" ht="20.399999999999999">
      <c r="B43" s="110" t="s">
        <v>433</v>
      </c>
      <c r="C43" s="602" t="s">
        <v>445</v>
      </c>
      <c r="D43" s="602"/>
      <c r="E43" s="602"/>
      <c r="F43" s="107">
        <v>3</v>
      </c>
    </row>
    <row r="44" spans="2:19" s="76" customFormat="1" ht="20.399999999999999">
      <c r="B44" s="111" t="s">
        <v>434</v>
      </c>
      <c r="C44" s="602" t="s">
        <v>446</v>
      </c>
      <c r="D44" s="602"/>
      <c r="E44" s="602"/>
      <c r="F44" s="107">
        <v>4</v>
      </c>
    </row>
    <row r="45" spans="2:19" s="76" customFormat="1" ht="20.399999999999999">
      <c r="B45" s="112" t="s">
        <v>436</v>
      </c>
      <c r="C45" s="602" t="s">
        <v>447</v>
      </c>
      <c r="D45" s="602"/>
      <c r="E45" s="602"/>
      <c r="F45" s="107">
        <v>5</v>
      </c>
    </row>
    <row r="46" spans="2:19" s="76" customFormat="1" ht="20.399999999999999">
      <c r="B46" s="84"/>
      <c r="C46" s="84" t="s">
        <v>448</v>
      </c>
      <c r="D46" s="84"/>
      <c r="F46" s="85"/>
    </row>
    <row r="47" spans="2:19" s="76" customFormat="1" ht="20.399999999999999">
      <c r="B47" s="84"/>
      <c r="C47" s="84"/>
      <c r="D47" s="84"/>
      <c r="F47" s="85"/>
    </row>
    <row r="48" spans="2:19" s="76" customFormat="1" ht="21">
      <c r="B48" s="77"/>
      <c r="C48" s="603" t="s">
        <v>449</v>
      </c>
      <c r="D48" s="603"/>
      <c r="E48" s="603"/>
      <c r="F48" s="85"/>
    </row>
    <row r="49" spans="2:6" s="76" customFormat="1" ht="20.25" customHeight="1">
      <c r="B49" s="79" t="s">
        <v>430</v>
      </c>
      <c r="C49" s="599" t="s">
        <v>450</v>
      </c>
      <c r="D49" s="600"/>
      <c r="E49" s="601"/>
      <c r="F49" s="70">
        <v>1</v>
      </c>
    </row>
    <row r="50" spans="2:6" s="76" customFormat="1" ht="20.25" customHeight="1">
      <c r="B50" s="80" t="s">
        <v>431</v>
      </c>
      <c r="C50" s="599" t="s">
        <v>451</v>
      </c>
      <c r="D50" s="600"/>
      <c r="E50" s="601"/>
      <c r="F50" s="70">
        <v>2</v>
      </c>
    </row>
    <row r="51" spans="2:6" s="76" customFormat="1" ht="20.25" customHeight="1">
      <c r="B51" s="81" t="s">
        <v>433</v>
      </c>
      <c r="C51" s="599" t="s">
        <v>452</v>
      </c>
      <c r="D51" s="600"/>
      <c r="E51" s="601"/>
      <c r="F51" s="70">
        <v>3</v>
      </c>
    </row>
    <row r="52" spans="2:6" s="76" customFormat="1" ht="20.25" customHeight="1">
      <c r="B52" s="82" t="s">
        <v>434</v>
      </c>
      <c r="C52" s="599" t="s">
        <v>453</v>
      </c>
      <c r="D52" s="600"/>
      <c r="E52" s="601"/>
      <c r="F52" s="70">
        <v>4</v>
      </c>
    </row>
    <row r="53" spans="2:6" s="76" customFormat="1" ht="20.25" customHeight="1">
      <c r="B53" s="83" t="s">
        <v>436</v>
      </c>
      <c r="C53" s="599" t="s">
        <v>454</v>
      </c>
      <c r="D53" s="600"/>
      <c r="E53" s="601"/>
      <c r="F53" s="70">
        <v>5</v>
      </c>
    </row>
    <row r="54" spans="2:6" s="76" customFormat="1" ht="20.399999999999999">
      <c r="B54" s="84"/>
      <c r="C54" s="84"/>
      <c r="D54" s="84"/>
      <c r="E54" s="84"/>
      <c r="F54" s="85"/>
    </row>
    <row r="55" spans="2:6" s="76" customFormat="1" ht="20.399999999999999"/>
    <row r="56" spans="2:6" s="76" customFormat="1" ht="20.25" customHeight="1">
      <c r="B56" s="77"/>
      <c r="C56" s="98" t="s">
        <v>428</v>
      </c>
      <c r="D56" s="98"/>
      <c r="E56" s="98"/>
      <c r="F56" s="85"/>
    </row>
    <row r="57" spans="2:6" s="76" customFormat="1" ht="20.25" customHeight="1">
      <c r="B57" s="79" t="s">
        <v>430</v>
      </c>
      <c r="C57" s="596" t="s">
        <v>455</v>
      </c>
      <c r="D57" s="597"/>
      <c r="E57" s="598"/>
      <c r="F57" s="70">
        <v>1</v>
      </c>
    </row>
    <row r="58" spans="2:6" s="76" customFormat="1" ht="20.25" customHeight="1">
      <c r="B58" s="80" t="s">
        <v>431</v>
      </c>
      <c r="C58" s="596" t="s">
        <v>456</v>
      </c>
      <c r="D58" s="597"/>
      <c r="E58" s="598"/>
      <c r="F58" s="70">
        <v>2</v>
      </c>
    </row>
    <row r="59" spans="2:6" s="76" customFormat="1" ht="20.25" customHeight="1">
      <c r="B59" s="81" t="s">
        <v>433</v>
      </c>
      <c r="C59" s="596" t="s">
        <v>457</v>
      </c>
      <c r="D59" s="597"/>
      <c r="E59" s="598"/>
      <c r="F59" s="70">
        <v>3</v>
      </c>
    </row>
    <row r="60" spans="2:6" s="76" customFormat="1" ht="20.25" customHeight="1">
      <c r="B60" s="82" t="s">
        <v>434</v>
      </c>
      <c r="C60" s="596" t="s">
        <v>458</v>
      </c>
      <c r="D60" s="597"/>
      <c r="E60" s="598"/>
      <c r="F60" s="70">
        <v>4</v>
      </c>
    </row>
    <row r="61" spans="2:6" s="76" customFormat="1" ht="20.25" customHeight="1">
      <c r="B61" s="83" t="s">
        <v>436</v>
      </c>
      <c r="C61" s="596" t="s">
        <v>459</v>
      </c>
      <c r="D61" s="597"/>
      <c r="E61" s="598"/>
      <c r="F61" s="70">
        <v>5</v>
      </c>
    </row>
    <row r="62" spans="2:6" s="76" customFormat="1" ht="20.399999999999999">
      <c r="E62" s="87"/>
    </row>
    <row r="63" spans="2:6" s="76" customFormat="1" ht="20.399999999999999">
      <c r="E63" s="87"/>
    </row>
    <row r="64" spans="2:6" s="76" customFormat="1" ht="20.399999999999999">
      <c r="E64" s="87"/>
    </row>
    <row r="65" spans="5:5" s="76" customFormat="1" ht="20.399999999999999">
      <c r="E65" s="87"/>
    </row>
    <row r="66" spans="5:5" s="76" customFormat="1" ht="20.399999999999999">
      <c r="E66" s="87"/>
    </row>
    <row r="67" spans="5:5" s="76" customFormat="1" ht="20.399999999999999">
      <c r="E67" s="87"/>
    </row>
    <row r="68" spans="5:5" s="76" customFormat="1" ht="20.399999999999999">
      <c r="E68" s="87"/>
    </row>
    <row r="69" spans="5:5" s="76" customFormat="1" ht="20.399999999999999">
      <c r="E69" s="87"/>
    </row>
    <row r="70" spans="5:5" s="76" customFormat="1" ht="20.399999999999999">
      <c r="E70" s="87"/>
    </row>
    <row r="71" spans="5:5" s="76" customFormat="1" ht="20.399999999999999">
      <c r="E71" s="87"/>
    </row>
    <row r="72" spans="5:5" s="76" customFormat="1" ht="20.399999999999999">
      <c r="E72" s="87"/>
    </row>
    <row r="73" spans="5:5" s="76" customFormat="1" ht="20.399999999999999">
      <c r="E73" s="87"/>
    </row>
    <row r="74" spans="5:5" s="76" customFormat="1" ht="20.399999999999999">
      <c r="E74" s="87"/>
    </row>
    <row r="75" spans="5:5" s="76" customFormat="1" ht="20.399999999999999">
      <c r="E75" s="87"/>
    </row>
    <row r="76" spans="5:5" s="76" customFormat="1" ht="20.399999999999999">
      <c r="E76" s="87"/>
    </row>
    <row r="77" spans="5:5" s="76" customFormat="1" ht="20.399999999999999">
      <c r="E77" s="87"/>
    </row>
    <row r="78" spans="5:5" s="76" customFormat="1" ht="20.399999999999999">
      <c r="E78" s="87"/>
    </row>
    <row r="79" spans="5:5" s="76" customFormat="1" ht="20.399999999999999">
      <c r="E79" s="87"/>
    </row>
    <row r="80" spans="5:5" s="76" customFormat="1" ht="20.399999999999999">
      <c r="E80" s="87"/>
    </row>
    <row r="81" spans="5:5" s="76" customFormat="1" ht="20.399999999999999">
      <c r="E81" s="87"/>
    </row>
    <row r="82" spans="5:5" s="76" customFormat="1" ht="20.399999999999999">
      <c r="E82" s="87"/>
    </row>
    <row r="83" spans="5:5" s="76" customFormat="1" ht="20.399999999999999">
      <c r="E83" s="87"/>
    </row>
    <row r="84" spans="5:5" s="76" customFormat="1" ht="20.399999999999999">
      <c r="E84" s="87"/>
    </row>
    <row r="85" spans="5:5" s="76" customFormat="1" ht="20.399999999999999">
      <c r="E85" s="87"/>
    </row>
    <row r="86" spans="5:5" s="76" customFormat="1" ht="20.399999999999999">
      <c r="E86" s="87"/>
    </row>
    <row r="87" spans="5:5" s="76" customFormat="1" ht="20.399999999999999">
      <c r="E87" s="87"/>
    </row>
    <row r="88" spans="5:5" s="76" customFormat="1" ht="20.399999999999999">
      <c r="E88" s="87"/>
    </row>
    <row r="89" spans="5:5" s="76" customFormat="1" ht="20.399999999999999">
      <c r="E89" s="87"/>
    </row>
    <row r="90" spans="5:5" s="76" customFormat="1" ht="20.399999999999999">
      <c r="E90" s="87"/>
    </row>
    <row r="91" spans="5:5" s="76" customFormat="1" ht="20.399999999999999">
      <c r="E91" s="87"/>
    </row>
    <row r="92" spans="5:5" s="76" customFormat="1" ht="20.399999999999999">
      <c r="E92" s="87"/>
    </row>
    <row r="93" spans="5:5" s="76" customFormat="1" ht="20.399999999999999">
      <c r="E93" s="87"/>
    </row>
    <row r="94" spans="5:5" s="76" customFormat="1" ht="20.399999999999999">
      <c r="E94" s="87"/>
    </row>
    <row r="95" spans="5:5" s="76" customFormat="1" ht="20.399999999999999">
      <c r="E95" s="87"/>
    </row>
    <row r="96" spans="5:5" s="76" customFormat="1" ht="20.399999999999999">
      <c r="E96" s="87"/>
    </row>
    <row r="97" spans="5:5" s="76" customFormat="1" ht="20.399999999999999">
      <c r="E97" s="87"/>
    </row>
    <row r="98" spans="5:5" s="76" customFormat="1" ht="20.399999999999999">
      <c r="E98" s="87"/>
    </row>
    <row r="99" spans="5:5" s="76" customFormat="1" ht="20.399999999999999">
      <c r="E99" s="87"/>
    </row>
    <row r="100" spans="5:5" s="76" customFormat="1" ht="20.399999999999999">
      <c r="E100" s="87"/>
    </row>
    <row r="101" spans="5:5" s="76" customFormat="1" ht="20.399999999999999">
      <c r="E101" s="87"/>
    </row>
    <row r="102" spans="5:5" s="76" customFormat="1" ht="20.399999999999999">
      <c r="E102" s="87"/>
    </row>
    <row r="103" spans="5:5" s="76" customFormat="1" ht="20.399999999999999">
      <c r="E103" s="87"/>
    </row>
    <row r="104" spans="5:5" s="76" customFormat="1" ht="20.399999999999999">
      <c r="E104" s="87"/>
    </row>
    <row r="105" spans="5:5" s="76" customFormat="1" ht="20.399999999999999">
      <c r="E105" s="87"/>
    </row>
    <row r="106" spans="5:5" s="76" customFormat="1" ht="20.399999999999999">
      <c r="E106" s="87"/>
    </row>
    <row r="107" spans="5:5" s="76" customFormat="1" ht="20.399999999999999">
      <c r="E107" s="87"/>
    </row>
    <row r="108" spans="5:5" s="76" customFormat="1" ht="20.399999999999999">
      <c r="E108" s="87"/>
    </row>
    <row r="109" spans="5:5" s="76" customFormat="1" ht="20.399999999999999">
      <c r="E109" s="87"/>
    </row>
    <row r="110" spans="5:5" s="76" customFormat="1" ht="20.399999999999999">
      <c r="E110" s="87"/>
    </row>
    <row r="111" spans="5:5" s="76" customFormat="1" ht="20.399999999999999">
      <c r="E111" s="87"/>
    </row>
    <row r="112" spans="5:5" s="76" customFormat="1" ht="20.399999999999999">
      <c r="E112" s="87"/>
    </row>
    <row r="113" spans="5:5" s="76" customFormat="1" ht="20.399999999999999">
      <c r="E113" s="87"/>
    </row>
    <row r="114" spans="5:5" s="76" customFormat="1" ht="20.399999999999999">
      <c r="E114" s="87"/>
    </row>
    <row r="115" spans="5:5" s="76" customFormat="1" ht="20.399999999999999">
      <c r="E115" s="87"/>
    </row>
    <row r="116" spans="5:5" s="76" customFormat="1" ht="20.399999999999999">
      <c r="E116" s="87"/>
    </row>
    <row r="117" spans="5:5" s="76" customFormat="1" ht="20.399999999999999">
      <c r="E117" s="87"/>
    </row>
    <row r="118" spans="5:5" s="76" customFormat="1" ht="20.399999999999999">
      <c r="E118" s="87"/>
    </row>
    <row r="119" spans="5:5" s="76" customFormat="1" ht="20.399999999999999">
      <c r="E119" s="87"/>
    </row>
    <row r="120" spans="5:5" s="76" customFormat="1" ht="20.399999999999999">
      <c r="E120" s="87"/>
    </row>
    <row r="121" spans="5:5" s="76" customFormat="1" ht="20.399999999999999">
      <c r="E121" s="87"/>
    </row>
    <row r="122" spans="5:5" s="76" customFormat="1" ht="20.399999999999999">
      <c r="E122" s="87"/>
    </row>
    <row r="123" spans="5:5" s="76" customFormat="1" ht="20.399999999999999">
      <c r="E123" s="87"/>
    </row>
    <row r="124" spans="5:5" s="76" customFormat="1" ht="20.399999999999999">
      <c r="E124" s="87"/>
    </row>
    <row r="125" spans="5:5" s="76" customFormat="1" ht="20.399999999999999">
      <c r="E125" s="87"/>
    </row>
    <row r="126" spans="5:5" s="76" customFormat="1" ht="20.399999999999999">
      <c r="E126" s="87"/>
    </row>
    <row r="127" spans="5:5" s="76" customFormat="1" ht="20.399999999999999">
      <c r="E127" s="87"/>
    </row>
    <row r="128" spans="5:5" s="76" customFormat="1" ht="20.399999999999999">
      <c r="E128" s="87"/>
    </row>
    <row r="129" spans="5:5" s="76" customFormat="1" ht="20.399999999999999">
      <c r="E129" s="87"/>
    </row>
    <row r="130" spans="5:5" s="76" customFormat="1" ht="20.399999999999999">
      <c r="E130" s="87"/>
    </row>
    <row r="131" spans="5:5" s="76" customFormat="1" ht="20.399999999999999">
      <c r="E131" s="87"/>
    </row>
    <row r="132" spans="5:5" s="76" customFormat="1" ht="20.399999999999999">
      <c r="E132" s="87"/>
    </row>
    <row r="133" spans="5:5" s="76" customFormat="1" ht="20.399999999999999">
      <c r="E133" s="87"/>
    </row>
    <row r="134" spans="5:5" s="76" customFormat="1" ht="20.399999999999999">
      <c r="E134" s="87"/>
    </row>
    <row r="135" spans="5:5" s="76" customFormat="1" ht="20.399999999999999">
      <c r="E135" s="87"/>
    </row>
    <row r="136" spans="5:5" s="76" customFormat="1" ht="20.399999999999999">
      <c r="E136" s="87"/>
    </row>
    <row r="137" spans="5:5" s="76" customFormat="1" ht="20.399999999999999">
      <c r="E137" s="87"/>
    </row>
    <row r="138" spans="5:5" s="76" customFormat="1" ht="20.399999999999999">
      <c r="E138" s="87"/>
    </row>
    <row r="139" spans="5:5" s="76" customFormat="1" ht="20.399999999999999">
      <c r="E139" s="87"/>
    </row>
    <row r="140" spans="5:5" s="76" customFormat="1" ht="20.399999999999999">
      <c r="E140" s="87"/>
    </row>
    <row r="141" spans="5:5" s="76" customFormat="1" ht="20.399999999999999">
      <c r="E141" s="87"/>
    </row>
    <row r="142" spans="5:5" s="76" customFormat="1" ht="20.399999999999999">
      <c r="E142" s="87"/>
    </row>
    <row r="143" spans="5:5" s="76" customFormat="1" ht="20.399999999999999">
      <c r="E143" s="87"/>
    </row>
    <row r="144" spans="5:5" s="76" customFormat="1" ht="20.399999999999999">
      <c r="E144" s="87"/>
    </row>
    <row r="145" spans="5:5" s="76" customFormat="1" ht="20.399999999999999">
      <c r="E145" s="87"/>
    </row>
    <row r="146" spans="5:5" s="76" customFormat="1" ht="20.399999999999999">
      <c r="E146" s="87"/>
    </row>
    <row r="147" spans="5:5" s="76" customFormat="1" ht="20.399999999999999">
      <c r="E147" s="87"/>
    </row>
    <row r="148" spans="5:5" s="76" customFormat="1" ht="20.399999999999999">
      <c r="E148" s="87"/>
    </row>
    <row r="149" spans="5:5" s="76" customFormat="1" ht="20.399999999999999">
      <c r="E149" s="87"/>
    </row>
    <row r="150" spans="5:5" s="76" customFormat="1" ht="20.399999999999999">
      <c r="E150" s="87"/>
    </row>
    <row r="151" spans="5:5" s="76" customFormat="1" ht="20.399999999999999">
      <c r="E151" s="87"/>
    </row>
    <row r="152" spans="5:5" s="76" customFormat="1" ht="20.399999999999999">
      <c r="E152" s="87"/>
    </row>
    <row r="153" spans="5:5" s="76" customFormat="1" ht="20.399999999999999">
      <c r="E153" s="87"/>
    </row>
    <row r="154" spans="5:5" s="76" customFormat="1" ht="20.399999999999999">
      <c r="E154" s="87"/>
    </row>
    <row r="155" spans="5:5" s="76" customFormat="1" ht="20.399999999999999">
      <c r="E155" s="87"/>
    </row>
    <row r="156" spans="5:5" s="76" customFormat="1" ht="20.399999999999999">
      <c r="E156" s="87"/>
    </row>
    <row r="157" spans="5:5" s="76" customFormat="1" ht="20.399999999999999">
      <c r="E157" s="87"/>
    </row>
    <row r="158" spans="5:5" s="76" customFormat="1" ht="20.399999999999999">
      <c r="E158" s="87"/>
    </row>
    <row r="159" spans="5:5" s="76" customFormat="1" ht="20.399999999999999">
      <c r="E159" s="87"/>
    </row>
    <row r="160" spans="5:5" s="76" customFormat="1" ht="20.399999999999999">
      <c r="E160" s="87"/>
    </row>
    <row r="161" spans="5:5" s="76" customFormat="1" ht="20.399999999999999">
      <c r="E161" s="87"/>
    </row>
    <row r="162" spans="5:5" s="76" customFormat="1" ht="20.399999999999999">
      <c r="E162" s="87"/>
    </row>
    <row r="163" spans="5:5" s="76" customFormat="1" ht="20.399999999999999">
      <c r="E163" s="87"/>
    </row>
    <row r="164" spans="5:5" s="76" customFormat="1" ht="20.399999999999999">
      <c r="E164" s="87"/>
    </row>
    <row r="165" spans="5:5" s="76" customFormat="1" ht="20.399999999999999">
      <c r="E165" s="87"/>
    </row>
    <row r="166" spans="5:5" s="76" customFormat="1" ht="20.399999999999999">
      <c r="E166" s="87"/>
    </row>
    <row r="167" spans="5:5" s="76" customFormat="1" ht="20.399999999999999">
      <c r="E167" s="87"/>
    </row>
    <row r="168" spans="5:5" s="76" customFormat="1" ht="20.399999999999999">
      <c r="E168" s="87"/>
    </row>
    <row r="169" spans="5:5" s="76" customFormat="1" ht="20.399999999999999">
      <c r="E169" s="87"/>
    </row>
    <row r="170" spans="5:5" s="76" customFormat="1" ht="20.399999999999999">
      <c r="E170" s="87"/>
    </row>
    <row r="171" spans="5:5" s="76" customFormat="1" ht="20.399999999999999">
      <c r="E171" s="87"/>
    </row>
    <row r="172" spans="5:5" s="76" customFormat="1" ht="20.399999999999999">
      <c r="E172" s="87"/>
    </row>
    <row r="173" spans="5:5" s="76" customFormat="1" ht="20.399999999999999">
      <c r="E173" s="87"/>
    </row>
    <row r="174" spans="5:5" s="76" customFormat="1" ht="20.399999999999999">
      <c r="E174" s="87"/>
    </row>
    <row r="175" spans="5:5" s="76" customFormat="1" ht="20.399999999999999">
      <c r="E175" s="87"/>
    </row>
    <row r="176" spans="5:5" s="76" customFormat="1" ht="20.399999999999999">
      <c r="E176" s="87"/>
    </row>
    <row r="177" spans="5:5" s="76" customFormat="1" ht="20.399999999999999">
      <c r="E177" s="87"/>
    </row>
    <row r="178" spans="5:5" s="76" customFormat="1" ht="20.399999999999999">
      <c r="E178" s="87"/>
    </row>
    <row r="179" spans="5:5" s="76" customFormat="1" ht="20.399999999999999">
      <c r="E179" s="87"/>
    </row>
    <row r="180" spans="5:5" s="76" customFormat="1" ht="20.399999999999999">
      <c r="E180" s="87"/>
    </row>
    <row r="181" spans="5:5" s="76" customFormat="1" ht="20.399999999999999">
      <c r="E181" s="87"/>
    </row>
    <row r="182" spans="5:5" s="76" customFormat="1" ht="20.399999999999999">
      <c r="E182" s="87"/>
    </row>
    <row r="183" spans="5:5" s="76" customFormat="1" ht="20.399999999999999">
      <c r="E183" s="87"/>
    </row>
    <row r="184" spans="5:5" s="76" customFormat="1" ht="20.399999999999999">
      <c r="E184" s="87"/>
    </row>
    <row r="185" spans="5:5" s="76" customFormat="1" ht="20.399999999999999">
      <c r="E185" s="87"/>
    </row>
    <row r="186" spans="5:5" s="76" customFormat="1" ht="20.399999999999999">
      <c r="E186" s="87"/>
    </row>
    <row r="187" spans="5:5" s="76" customFormat="1" ht="20.399999999999999">
      <c r="E187" s="87"/>
    </row>
    <row r="188" spans="5:5" s="76" customFormat="1" ht="20.399999999999999">
      <c r="E188" s="87"/>
    </row>
    <row r="189" spans="5:5" s="76" customFormat="1" ht="20.399999999999999">
      <c r="E189" s="87"/>
    </row>
    <row r="190" spans="5:5" s="76" customFormat="1" ht="20.399999999999999">
      <c r="E190" s="87"/>
    </row>
    <row r="191" spans="5:5" s="76" customFormat="1" ht="20.399999999999999">
      <c r="E191" s="87"/>
    </row>
    <row r="192" spans="5:5" s="76" customFormat="1" ht="20.399999999999999">
      <c r="E192" s="87"/>
    </row>
    <row r="193" spans="5:5" s="76" customFormat="1" ht="20.399999999999999">
      <c r="E193" s="87"/>
    </row>
    <row r="194" spans="5:5" s="76" customFormat="1" ht="20.399999999999999">
      <c r="E194" s="87"/>
    </row>
    <row r="195" spans="5:5" s="76" customFormat="1" ht="20.399999999999999">
      <c r="E195" s="87"/>
    </row>
    <row r="196" spans="5:5" s="76" customFormat="1" ht="20.399999999999999">
      <c r="E196" s="87"/>
    </row>
    <row r="197" spans="5:5" s="76" customFormat="1" ht="20.399999999999999">
      <c r="E197" s="87"/>
    </row>
    <row r="198" spans="5:5" s="76" customFormat="1" ht="20.399999999999999">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114"/>
      <c r="C3" s="115"/>
      <c r="D3" s="115"/>
      <c r="E3" s="115"/>
      <c r="F3" s="115"/>
      <c r="G3" s="115"/>
      <c r="H3" s="115"/>
      <c r="I3" s="116"/>
    </row>
    <row r="4" spans="2:19">
      <c r="B4" s="609" t="s">
        <v>460</v>
      </c>
      <c r="C4" s="610"/>
      <c r="D4" s="610"/>
      <c r="E4" s="611" t="s">
        <v>461</v>
      </c>
      <c r="F4" s="611"/>
      <c r="G4" s="611"/>
      <c r="H4" s="611"/>
      <c r="I4" s="612"/>
      <c r="Q4" s="613" t="s">
        <v>462</v>
      </c>
      <c r="R4" s="613"/>
    </row>
    <row r="5" spans="2:19">
      <c r="B5" s="609"/>
      <c r="C5" s="610"/>
      <c r="D5" s="610"/>
      <c r="E5" s="611"/>
      <c r="F5" s="611"/>
      <c r="G5" s="611"/>
      <c r="H5" s="611"/>
      <c r="I5" s="612"/>
      <c r="Q5" s="613"/>
      <c r="R5" s="613"/>
    </row>
    <row r="6" spans="2:19">
      <c r="B6" s="609"/>
      <c r="C6" s="610"/>
      <c r="D6" s="610"/>
      <c r="E6" s="611"/>
      <c r="F6" s="611"/>
      <c r="G6" s="611"/>
      <c r="H6" s="611"/>
      <c r="I6" s="612"/>
      <c r="Q6" s="613"/>
      <c r="R6" s="613"/>
    </row>
    <row r="7" spans="2:19" ht="15" thickBot="1">
      <c r="B7" s="117"/>
      <c r="I7" s="118"/>
    </row>
    <row r="8" spans="2:19" ht="62.25" customHeight="1" thickBot="1">
      <c r="B8" s="614" t="s">
        <v>410</v>
      </c>
      <c r="C8" s="615"/>
      <c r="D8" s="56" t="s">
        <v>463</v>
      </c>
      <c r="E8" s="57">
        <v>5</v>
      </c>
      <c r="F8" s="57">
        <v>10</v>
      </c>
      <c r="G8" s="57">
        <v>15</v>
      </c>
      <c r="H8" s="57">
        <v>20</v>
      </c>
      <c r="I8" s="119">
        <v>25</v>
      </c>
      <c r="K8" s="616" t="s">
        <v>464</v>
      </c>
      <c r="L8" s="617"/>
      <c r="M8" s="617"/>
      <c r="N8" s="617"/>
      <c r="O8" s="617"/>
      <c r="P8" s="618"/>
      <c r="Q8" s="619" t="s">
        <v>465</v>
      </c>
      <c r="R8" s="619"/>
      <c r="S8" s="17" t="s">
        <v>407</v>
      </c>
    </row>
    <row r="9" spans="2:19" ht="62.25" customHeight="1" thickBot="1">
      <c r="B9" s="614"/>
      <c r="C9" s="615"/>
      <c r="D9" s="56" t="s">
        <v>466</v>
      </c>
      <c r="E9" s="58">
        <v>4</v>
      </c>
      <c r="F9" s="58">
        <v>8</v>
      </c>
      <c r="G9" s="57">
        <v>12</v>
      </c>
      <c r="H9" s="57">
        <v>16</v>
      </c>
      <c r="I9" s="119">
        <v>20</v>
      </c>
      <c r="K9" s="620" t="s">
        <v>467</v>
      </c>
      <c r="L9" s="621"/>
      <c r="M9" s="621"/>
      <c r="N9" s="621"/>
      <c r="O9" s="621"/>
      <c r="P9" s="621"/>
      <c r="Q9" s="622" t="s">
        <v>468</v>
      </c>
      <c r="R9" s="623"/>
      <c r="S9" s="17" t="s">
        <v>469</v>
      </c>
    </row>
    <row r="10" spans="2:19" ht="62.25" customHeight="1" thickBot="1">
      <c r="B10" s="614"/>
      <c r="C10" s="615"/>
      <c r="D10" s="56" t="s">
        <v>470</v>
      </c>
      <c r="E10" s="58">
        <v>3</v>
      </c>
      <c r="F10" s="58">
        <v>6</v>
      </c>
      <c r="G10" s="58">
        <v>9</v>
      </c>
      <c r="H10" s="57">
        <v>12</v>
      </c>
      <c r="I10" s="119">
        <v>15</v>
      </c>
      <c r="K10" s="624" t="s">
        <v>433</v>
      </c>
      <c r="L10" s="625"/>
      <c r="M10" s="625"/>
      <c r="N10" s="625"/>
      <c r="O10" s="625"/>
      <c r="P10" s="625"/>
      <c r="Q10" s="619" t="s">
        <v>471</v>
      </c>
      <c r="R10" s="619"/>
      <c r="S10" s="17" t="s">
        <v>472</v>
      </c>
    </row>
    <row r="11" spans="2:19" ht="62.25" customHeight="1">
      <c r="B11" s="614"/>
      <c r="C11" s="615"/>
      <c r="D11" s="56" t="s">
        <v>473</v>
      </c>
      <c r="E11" s="59">
        <v>2</v>
      </c>
      <c r="F11" s="58">
        <v>4</v>
      </c>
      <c r="G11" s="58">
        <v>6</v>
      </c>
      <c r="H11" s="57">
        <v>8</v>
      </c>
      <c r="I11" s="119">
        <v>10</v>
      </c>
      <c r="K11" s="626" t="s">
        <v>474</v>
      </c>
      <c r="L11" s="627"/>
      <c r="M11" s="627"/>
      <c r="N11" s="627"/>
      <c r="O11" s="627"/>
      <c r="P11" s="627"/>
      <c r="Q11" s="619" t="s">
        <v>406</v>
      </c>
      <c r="R11" s="628"/>
      <c r="S11" s="17" t="s">
        <v>406</v>
      </c>
    </row>
    <row r="12" spans="2:19" ht="62.25" customHeight="1">
      <c r="B12" s="614"/>
      <c r="C12" s="615"/>
      <c r="D12" s="56" t="s">
        <v>475</v>
      </c>
      <c r="E12" s="59">
        <v>1</v>
      </c>
      <c r="F12" s="59">
        <v>2</v>
      </c>
      <c r="G12" s="58">
        <v>3</v>
      </c>
      <c r="H12" s="57">
        <v>4</v>
      </c>
      <c r="I12" s="119">
        <v>5</v>
      </c>
    </row>
    <row r="13" spans="2:19" ht="62.25" customHeight="1" thickBot="1">
      <c r="B13" s="120"/>
      <c r="C13" s="607" t="s">
        <v>476</v>
      </c>
      <c r="D13" s="608"/>
      <c r="E13" s="121" t="s">
        <v>477</v>
      </c>
      <c r="F13" s="121" t="s">
        <v>478</v>
      </c>
      <c r="G13" s="121" t="s">
        <v>479</v>
      </c>
      <c r="H13" s="121" t="s">
        <v>480</v>
      </c>
      <c r="I13" s="122" t="s">
        <v>481</v>
      </c>
    </row>
    <row r="17" spans="4:6">
      <c r="D17" s="17"/>
      <c r="E17" s="17"/>
      <c r="F17" s="17"/>
    </row>
    <row r="18" spans="4:6" ht="15.6">
      <c r="D18" s="22" t="s">
        <v>482</v>
      </c>
      <c r="E18" s="123" t="s">
        <v>474</v>
      </c>
      <c r="F18" s="123">
        <v>1</v>
      </c>
    </row>
    <row r="19" spans="4:6">
      <c r="D19" s="22" t="s">
        <v>483</v>
      </c>
      <c r="E19" s="22" t="s">
        <v>474</v>
      </c>
      <c r="F19" s="22">
        <v>2</v>
      </c>
    </row>
    <row r="20" spans="4:6">
      <c r="D20" s="22" t="s">
        <v>484</v>
      </c>
      <c r="E20" s="22" t="s">
        <v>433</v>
      </c>
      <c r="F20" s="22">
        <v>2</v>
      </c>
    </row>
    <row r="21" spans="4:6">
      <c r="D21" s="22" t="s">
        <v>485</v>
      </c>
      <c r="E21" s="22" t="s">
        <v>486</v>
      </c>
      <c r="F21" s="22">
        <v>3</v>
      </c>
    </row>
    <row r="22" spans="4:6">
      <c r="D22" s="22" t="s">
        <v>487</v>
      </c>
      <c r="E22" s="22" t="s">
        <v>464</v>
      </c>
      <c r="F22" s="22">
        <v>4</v>
      </c>
    </row>
    <row r="23" spans="4:6">
      <c r="D23" s="22" t="s">
        <v>488</v>
      </c>
      <c r="E23" s="22" t="s">
        <v>474</v>
      </c>
      <c r="F23" s="22">
        <v>1</v>
      </c>
    </row>
    <row r="24" spans="4:6">
      <c r="D24" s="22" t="s">
        <v>489</v>
      </c>
      <c r="E24" s="22" t="s">
        <v>433</v>
      </c>
      <c r="F24" s="22">
        <v>2</v>
      </c>
    </row>
    <row r="25" spans="4:6">
      <c r="D25" s="22" t="s">
        <v>490</v>
      </c>
      <c r="E25" s="22" t="s">
        <v>433</v>
      </c>
      <c r="F25" s="22">
        <v>2</v>
      </c>
    </row>
    <row r="26" spans="4:6">
      <c r="D26" s="22" t="s">
        <v>491</v>
      </c>
      <c r="E26" s="22" t="s">
        <v>467</v>
      </c>
      <c r="F26" s="22">
        <v>3</v>
      </c>
    </row>
    <row r="27" spans="4:6">
      <c r="D27" s="22" t="s">
        <v>492</v>
      </c>
      <c r="E27" s="22" t="s">
        <v>464</v>
      </c>
      <c r="F27" s="22">
        <v>4</v>
      </c>
    </row>
    <row r="28" spans="4:6">
      <c r="D28" s="22" t="s">
        <v>493</v>
      </c>
      <c r="E28" s="22" t="s">
        <v>433</v>
      </c>
      <c r="F28" s="22">
        <v>2</v>
      </c>
    </row>
    <row r="29" spans="4:6">
      <c r="D29" s="22" t="s">
        <v>494</v>
      </c>
      <c r="E29" s="22" t="s">
        <v>433</v>
      </c>
      <c r="F29" s="22">
        <v>2</v>
      </c>
    </row>
    <row r="30" spans="4:6">
      <c r="D30" s="22" t="s">
        <v>495</v>
      </c>
      <c r="E30" s="22" t="s">
        <v>433</v>
      </c>
      <c r="F30" s="22">
        <v>2</v>
      </c>
    </row>
    <row r="31" spans="4:6">
      <c r="D31" s="22" t="s">
        <v>496</v>
      </c>
      <c r="E31" s="22" t="s">
        <v>467</v>
      </c>
      <c r="F31" s="22">
        <v>3</v>
      </c>
    </row>
    <row r="32" spans="4:6">
      <c r="D32" s="22" t="s">
        <v>497</v>
      </c>
      <c r="E32" s="22" t="s">
        <v>464</v>
      </c>
      <c r="F32" s="22">
        <v>4</v>
      </c>
    </row>
    <row r="33" spans="4:6">
      <c r="D33" s="22" t="s">
        <v>498</v>
      </c>
      <c r="E33" s="22" t="s">
        <v>433</v>
      </c>
      <c r="F33" s="22">
        <v>2</v>
      </c>
    </row>
    <row r="34" spans="4:6">
      <c r="D34" s="22" t="s">
        <v>499</v>
      </c>
      <c r="E34" s="22" t="s">
        <v>433</v>
      </c>
      <c r="F34" s="22">
        <v>2</v>
      </c>
    </row>
    <row r="35" spans="4:6">
      <c r="D35" s="22" t="s">
        <v>500</v>
      </c>
      <c r="E35" s="22" t="s">
        <v>467</v>
      </c>
      <c r="F35" s="22">
        <v>3</v>
      </c>
    </row>
    <row r="36" spans="4:6">
      <c r="D36" s="22" t="s">
        <v>501</v>
      </c>
      <c r="E36" s="22" t="s">
        <v>467</v>
      </c>
      <c r="F36" s="22">
        <v>3</v>
      </c>
    </row>
    <row r="37" spans="4:6">
      <c r="D37" s="22" t="s">
        <v>502</v>
      </c>
      <c r="E37" s="22" t="s">
        <v>464</v>
      </c>
      <c r="F37" s="22">
        <v>4</v>
      </c>
    </row>
    <row r="38" spans="4:6">
      <c r="D38" s="22" t="s">
        <v>503</v>
      </c>
      <c r="E38" s="22" t="s">
        <v>467</v>
      </c>
      <c r="F38" s="22">
        <v>3</v>
      </c>
    </row>
    <row r="39" spans="4:6">
      <c r="D39" s="22" t="s">
        <v>504</v>
      </c>
      <c r="E39" s="22" t="s">
        <v>467</v>
      </c>
      <c r="F39" s="22">
        <v>3</v>
      </c>
    </row>
    <row r="40" spans="4:6">
      <c r="D40" s="22" t="s">
        <v>505</v>
      </c>
      <c r="E40" s="22" t="s">
        <v>467</v>
      </c>
      <c r="F40" s="22">
        <v>3</v>
      </c>
    </row>
    <row r="41" spans="4:6">
      <c r="D41" s="22" t="s">
        <v>506</v>
      </c>
      <c r="E41" s="22" t="s">
        <v>467</v>
      </c>
      <c r="F41" s="22">
        <v>3</v>
      </c>
    </row>
    <row r="42" spans="4:6">
      <c r="D42" s="22" t="s">
        <v>507</v>
      </c>
      <c r="E42" s="22" t="s">
        <v>464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abSelected="1" zoomScale="60" zoomScaleNormal="60" workbookViewId="0">
      <selection activeCell="K1" sqref="K1:M3"/>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6" customWidth="1"/>
    <col min="11" max="11" width="17.6640625" customWidth="1"/>
    <col min="12" max="12" width="15.33203125" customWidth="1"/>
    <col min="13" max="13" width="48.33203125" customWidth="1"/>
    <col min="14" max="169" width="11.44140625" style="2"/>
  </cols>
  <sheetData>
    <row r="1" spans="1:271" s="19" customFormat="1" ht="16.5" customHeight="1">
      <c r="A1" s="653"/>
      <c r="B1" s="654"/>
      <c r="C1" s="657"/>
      <c r="D1" s="657"/>
      <c r="E1" s="657"/>
      <c r="F1" s="657"/>
      <c r="G1" s="657"/>
      <c r="H1" s="657"/>
      <c r="I1" s="657"/>
      <c r="J1" s="65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5"/>
      <c r="B2" s="656"/>
      <c r="C2" s="659"/>
      <c r="D2" s="659"/>
      <c r="E2" s="659"/>
      <c r="F2" s="659"/>
      <c r="G2" s="659"/>
      <c r="H2" s="659"/>
      <c r="I2" s="659"/>
      <c r="J2" s="66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59"/>
      <c r="D3" s="659"/>
      <c r="E3" s="659"/>
      <c r="F3" s="659"/>
      <c r="G3" s="659"/>
      <c r="H3" s="659"/>
      <c r="I3" s="659"/>
      <c r="J3" s="660"/>
      <c r="K3" s="652"/>
      <c r="L3" s="652"/>
      <c r="M3" s="65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3" t="s">
        <v>273</v>
      </c>
      <c r="B4" s="644"/>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3" t="s">
        <v>275</v>
      </c>
      <c r="B5" s="644"/>
      <c r="C5" s="470" t="s">
        <v>33</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3" t="s">
        <v>276</v>
      </c>
      <c r="B6" s="644"/>
      <c r="C6" s="470" t="s">
        <v>277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508</v>
      </c>
      <c r="B7" s="646"/>
      <c r="C7" s="647"/>
      <c r="D7" s="648" t="s">
        <v>509</v>
      </c>
      <c r="E7" s="648"/>
      <c r="F7" s="648"/>
      <c r="G7" s="649" t="s">
        <v>510</v>
      </c>
      <c r="H7" s="661" t="s">
        <v>511</v>
      </c>
      <c r="I7" s="663" t="s">
        <v>512</v>
      </c>
      <c r="J7" s="664"/>
      <c r="K7" s="663" t="s">
        <v>513</v>
      </c>
      <c r="L7" s="664"/>
      <c r="M7" s="665"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215</v>
      </c>
      <c r="C8" s="36" t="s">
        <v>217</v>
      </c>
      <c r="D8" s="28" t="s">
        <v>227</v>
      </c>
      <c r="E8" s="28" t="s">
        <v>515</v>
      </c>
      <c r="F8" s="28" t="s">
        <v>516</v>
      </c>
      <c r="G8" s="650"/>
      <c r="H8" s="662"/>
      <c r="I8" s="29" t="s">
        <v>517</v>
      </c>
      <c r="J8" s="29" t="s">
        <v>518</v>
      </c>
      <c r="K8" s="29" t="s">
        <v>519</v>
      </c>
      <c r="L8" s="29" t="s">
        <v>520</v>
      </c>
      <c r="M8" s="66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J9" s="31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Inexactitud en la recolección de la Información Estadística por parte de los funcionarios de los despachos judiciales</v>
      </c>
      <c r="C10" s="629"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32" t="str">
        <f>'7. Mapa Final'!M10</f>
        <v>Bajo - 2</v>
      </c>
      <c r="G10" s="505" t="str">
        <f>+'7. Mapa Final'!N10:N19</f>
        <v>Aceptar el riesgo</v>
      </c>
      <c r="H10" s="667" t="s">
        <v>524</v>
      </c>
      <c r="I10" s="667"/>
      <c r="J10" s="667" t="s">
        <v>8</v>
      </c>
      <c r="K10" s="669">
        <v>45658</v>
      </c>
      <c r="L10" s="669">
        <v>45747</v>
      </c>
      <c r="M10" s="670" t="s">
        <v>526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6"/>
      <c r="E11" s="640"/>
      <c r="F11" s="633"/>
      <c r="G11" s="505"/>
      <c r="H11" s="668"/>
      <c r="I11" s="668"/>
      <c r="J11" s="668"/>
      <c r="K11" s="668"/>
      <c r="L11" s="668"/>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6"/>
      <c r="E12" s="640"/>
      <c r="F12" s="633"/>
      <c r="G12" s="505"/>
      <c r="H12" s="668"/>
      <c r="I12" s="668"/>
      <c r="J12" s="668"/>
      <c r="K12" s="668"/>
      <c r="L12" s="668"/>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6"/>
      <c r="E13" s="640"/>
      <c r="F13" s="633"/>
      <c r="G13" s="505"/>
      <c r="H13" s="668"/>
      <c r="I13" s="668"/>
      <c r="J13" s="668"/>
      <c r="K13" s="668"/>
      <c r="L13" s="668"/>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6"/>
      <c r="E14" s="640"/>
      <c r="F14" s="633"/>
      <c r="G14" s="505"/>
      <c r="H14" s="668"/>
      <c r="I14" s="668"/>
      <c r="J14" s="668"/>
      <c r="K14" s="668"/>
      <c r="L14" s="668"/>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6"/>
      <c r="E15" s="640"/>
      <c r="F15" s="633"/>
      <c r="G15" s="505"/>
      <c r="H15" s="668"/>
      <c r="I15" s="668"/>
      <c r="J15" s="668"/>
      <c r="K15" s="668"/>
      <c r="L15" s="668"/>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6"/>
      <c r="E16" s="640"/>
      <c r="F16" s="633"/>
      <c r="G16" s="505"/>
      <c r="H16" s="668"/>
      <c r="I16" s="668"/>
      <c r="J16" s="668"/>
      <c r="K16" s="668"/>
      <c r="L16" s="668"/>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7"/>
      <c r="E17" s="641"/>
      <c r="F17" s="633"/>
      <c r="G17" s="505"/>
      <c r="H17" s="668"/>
      <c r="I17" s="668"/>
      <c r="J17" s="668"/>
      <c r="K17" s="668"/>
      <c r="L17" s="668"/>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7"/>
      <c r="E18" s="641"/>
      <c r="F18" s="633"/>
      <c r="G18" s="505"/>
      <c r="H18" s="668"/>
      <c r="I18" s="668"/>
      <c r="J18" s="668"/>
      <c r="K18" s="668"/>
      <c r="L18" s="668"/>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8"/>
      <c r="E19" s="642"/>
      <c r="F19" s="634"/>
      <c r="G19" s="566"/>
      <c r="H19" s="668"/>
      <c r="I19" s="668"/>
      <c r="J19" s="668"/>
      <c r="K19" s="668"/>
      <c r="L19" s="668"/>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Incumplimiento</v>
      </c>
      <c r="C20" s="629" t="str">
        <f>'7. Mapa Final'!C20</f>
        <v>Falta de concientización sobre la importancia que tienen los datos estadísticos para la toma de decisiones de la Corporación.</v>
      </c>
      <c r="D20" s="635" t="str">
        <f>'7. Mapa Final'!J20</f>
        <v>Muy Baja - 1</v>
      </c>
      <c r="E20" s="639" t="str">
        <f>'7. Mapa Final'!K20</f>
        <v>Menor - 2</v>
      </c>
      <c r="F20" s="632" t="str">
        <f>'7. Mapa Final'!M20</f>
        <v>Bajo - 2</v>
      </c>
      <c r="G20" s="505" t="str">
        <f>+'7. Mapa Final'!N20:N29</f>
        <v>Aceptar el riesgo</v>
      </c>
      <c r="H20" s="667" t="s">
        <v>524</v>
      </c>
      <c r="I20" s="667"/>
      <c r="J20" s="667" t="s">
        <v>8</v>
      </c>
      <c r="K20" s="669">
        <v>45658</v>
      </c>
      <c r="L20" s="669">
        <v>45747</v>
      </c>
      <c r="M20" s="670" t="s">
        <v>526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6"/>
      <c r="E21" s="640"/>
      <c r="F21" s="633"/>
      <c r="G21" s="505"/>
      <c r="H21" s="668"/>
      <c r="I21" s="668"/>
      <c r="J21" s="668"/>
      <c r="K21" s="668"/>
      <c r="L21" s="668"/>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6"/>
      <c r="E22" s="640"/>
      <c r="F22" s="633"/>
      <c r="G22" s="505"/>
      <c r="H22" s="668"/>
      <c r="I22" s="668"/>
      <c r="J22" s="668"/>
      <c r="K22" s="668"/>
      <c r="L22" s="668"/>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6"/>
      <c r="E23" s="640"/>
      <c r="F23" s="633"/>
      <c r="G23" s="505"/>
      <c r="H23" s="668"/>
      <c r="I23" s="668"/>
      <c r="J23" s="668"/>
      <c r="K23" s="668"/>
      <c r="L23" s="668"/>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6"/>
      <c r="E24" s="640"/>
      <c r="F24" s="633"/>
      <c r="G24" s="505"/>
      <c r="H24" s="668"/>
      <c r="I24" s="668"/>
      <c r="J24" s="668"/>
      <c r="K24" s="668"/>
      <c r="L24" s="668"/>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6"/>
      <c r="E25" s="640"/>
      <c r="F25" s="633"/>
      <c r="G25" s="505"/>
      <c r="H25" s="668"/>
      <c r="I25" s="668"/>
      <c r="J25" s="668"/>
      <c r="K25" s="668"/>
      <c r="L25" s="668"/>
      <c r="M25" s="671"/>
      <c r="N25" s="34"/>
      <c r="O25" s="34"/>
    </row>
    <row r="26" spans="1:169">
      <c r="A26" s="630"/>
      <c r="B26" s="630"/>
      <c r="C26" s="630"/>
      <c r="D26" s="636"/>
      <c r="E26" s="640"/>
      <c r="F26" s="633"/>
      <c r="G26" s="505"/>
      <c r="H26" s="668"/>
      <c r="I26" s="668"/>
      <c r="J26" s="668"/>
      <c r="K26" s="668"/>
      <c r="L26" s="668"/>
      <c r="M26" s="671"/>
      <c r="N26" s="34"/>
      <c r="O26" s="34"/>
    </row>
    <row r="27" spans="1:169">
      <c r="A27" s="630"/>
      <c r="B27" s="630"/>
      <c r="C27" s="630"/>
      <c r="D27" s="637"/>
      <c r="E27" s="641"/>
      <c r="F27" s="633"/>
      <c r="G27" s="505"/>
      <c r="H27" s="668"/>
      <c r="I27" s="668"/>
      <c r="J27" s="668"/>
      <c r="K27" s="668"/>
      <c r="L27" s="668"/>
      <c r="M27" s="671"/>
      <c r="N27" s="34"/>
      <c r="O27" s="34"/>
    </row>
    <row r="28" spans="1:169">
      <c r="A28" s="630"/>
      <c r="B28" s="630"/>
      <c r="C28" s="630"/>
      <c r="D28" s="637"/>
      <c r="E28" s="641"/>
      <c r="F28" s="633"/>
      <c r="G28" s="505"/>
      <c r="H28" s="668"/>
      <c r="I28" s="668"/>
      <c r="J28" s="668"/>
      <c r="K28" s="668"/>
      <c r="L28" s="668"/>
      <c r="M28" s="671"/>
      <c r="N28" s="34"/>
      <c r="O28" s="34"/>
    </row>
    <row r="29" spans="1:169" ht="15" thickBot="1">
      <c r="A29" s="631"/>
      <c r="B29" s="631"/>
      <c r="C29" s="631"/>
      <c r="D29" s="638"/>
      <c r="E29" s="642"/>
      <c r="F29" s="634"/>
      <c r="G29" s="566"/>
      <c r="H29" s="668"/>
      <c r="I29" s="668"/>
      <c r="J29" s="668"/>
      <c r="K29" s="668"/>
      <c r="L29" s="668"/>
      <c r="M29" s="671"/>
      <c r="N29" s="34"/>
      <c r="O29" s="34"/>
    </row>
    <row r="30" spans="1:169" ht="15" customHeight="1">
      <c r="A30" s="629">
        <f>'7. Mapa Final'!A30</f>
        <v>3</v>
      </c>
      <c r="B30" s="629" t="str">
        <f>'7. Mapa Final'!B30</f>
        <v>Pérdida o extravío de la información</v>
      </c>
      <c r="C30" s="629" t="str">
        <f>'7. Mapa Final'!C30</f>
        <v>Pérdida total o parcial de la información por fallas técnicas o tecnológicas en las herramientas disponibles</v>
      </c>
      <c r="D30" s="635" t="str">
        <f>'7. Mapa Final'!J30</f>
        <v>Muy Baja - 1</v>
      </c>
      <c r="E30" s="639" t="str">
        <f>'7. Mapa Final'!K30</f>
        <v>Menor - 2</v>
      </c>
      <c r="F30" s="632" t="str">
        <f>'7. Mapa Final'!M30</f>
        <v>Bajo - 2</v>
      </c>
      <c r="G30" s="505" t="str">
        <f>+'7. Mapa Final'!N30:N39</f>
        <v>Aceptar el riesgo</v>
      </c>
      <c r="H30" s="667" t="s">
        <v>524</v>
      </c>
      <c r="I30" s="667"/>
      <c r="J30" s="667" t="s">
        <v>8</v>
      </c>
      <c r="K30" s="669">
        <v>45658</v>
      </c>
      <c r="L30" s="669">
        <v>45747</v>
      </c>
      <c r="M30" s="670" t="s">
        <v>526</v>
      </c>
    </row>
    <row r="31" spans="1:169">
      <c r="A31" s="630"/>
      <c r="B31" s="630"/>
      <c r="C31" s="630"/>
      <c r="D31" s="636"/>
      <c r="E31" s="640"/>
      <c r="F31" s="633"/>
      <c r="G31" s="505"/>
      <c r="H31" s="668"/>
      <c r="I31" s="668"/>
      <c r="J31" s="668"/>
      <c r="K31" s="668"/>
      <c r="L31" s="668"/>
      <c r="M31" s="671"/>
    </row>
    <row r="32" spans="1:169">
      <c r="A32" s="630"/>
      <c r="B32" s="630"/>
      <c r="C32" s="630"/>
      <c r="D32" s="636"/>
      <c r="E32" s="640"/>
      <c r="F32" s="633"/>
      <c r="G32" s="505"/>
      <c r="H32" s="668"/>
      <c r="I32" s="668"/>
      <c r="J32" s="668"/>
      <c r="K32" s="668"/>
      <c r="L32" s="668"/>
      <c r="M32" s="671"/>
    </row>
    <row r="33" spans="1:13">
      <c r="A33" s="630"/>
      <c r="B33" s="630"/>
      <c r="C33" s="630"/>
      <c r="D33" s="636"/>
      <c r="E33" s="640"/>
      <c r="F33" s="633"/>
      <c r="G33" s="505"/>
      <c r="H33" s="668"/>
      <c r="I33" s="668"/>
      <c r="J33" s="668"/>
      <c r="K33" s="668"/>
      <c r="L33" s="668"/>
      <c r="M33" s="671"/>
    </row>
    <row r="34" spans="1:13">
      <c r="A34" s="630"/>
      <c r="B34" s="630"/>
      <c r="C34" s="630"/>
      <c r="D34" s="636"/>
      <c r="E34" s="640"/>
      <c r="F34" s="633"/>
      <c r="G34" s="505"/>
      <c r="H34" s="668"/>
      <c r="I34" s="668"/>
      <c r="J34" s="668"/>
      <c r="K34" s="668"/>
      <c r="L34" s="668"/>
      <c r="M34" s="671"/>
    </row>
    <row r="35" spans="1:13">
      <c r="A35" s="630"/>
      <c r="B35" s="630"/>
      <c r="C35" s="630"/>
      <c r="D35" s="636"/>
      <c r="E35" s="640"/>
      <c r="F35" s="633"/>
      <c r="G35" s="505"/>
      <c r="H35" s="668"/>
      <c r="I35" s="668"/>
      <c r="J35" s="668"/>
      <c r="K35" s="668"/>
      <c r="L35" s="668"/>
      <c r="M35" s="671"/>
    </row>
    <row r="36" spans="1:13">
      <c r="A36" s="630"/>
      <c r="B36" s="630"/>
      <c r="C36" s="630"/>
      <c r="D36" s="636"/>
      <c r="E36" s="640"/>
      <c r="F36" s="633"/>
      <c r="G36" s="505"/>
      <c r="H36" s="668"/>
      <c r="I36" s="668"/>
      <c r="J36" s="668"/>
      <c r="K36" s="668"/>
      <c r="L36" s="668"/>
      <c r="M36" s="671"/>
    </row>
    <row r="37" spans="1:13">
      <c r="A37" s="630"/>
      <c r="B37" s="630"/>
      <c r="C37" s="630"/>
      <c r="D37" s="637"/>
      <c r="E37" s="641"/>
      <c r="F37" s="633"/>
      <c r="G37" s="505"/>
      <c r="H37" s="668"/>
      <c r="I37" s="668"/>
      <c r="J37" s="668"/>
      <c r="K37" s="668"/>
      <c r="L37" s="668"/>
      <c r="M37" s="671"/>
    </row>
    <row r="38" spans="1:13">
      <c r="A38" s="630"/>
      <c r="B38" s="630"/>
      <c r="C38" s="630"/>
      <c r="D38" s="637"/>
      <c r="E38" s="641"/>
      <c r="F38" s="633"/>
      <c r="G38" s="505"/>
      <c r="H38" s="668"/>
      <c r="I38" s="668"/>
      <c r="J38" s="668"/>
      <c r="K38" s="668"/>
      <c r="L38" s="668"/>
      <c r="M38" s="671"/>
    </row>
    <row r="39" spans="1:13" ht="15" thickBot="1">
      <c r="A39" s="631"/>
      <c r="B39" s="631"/>
      <c r="C39" s="631"/>
      <c r="D39" s="638"/>
      <c r="E39" s="642"/>
      <c r="F39" s="634"/>
      <c r="G39" s="566"/>
      <c r="H39" s="668"/>
      <c r="I39" s="668"/>
      <c r="J39" s="668"/>
      <c r="K39" s="668"/>
      <c r="L39" s="668"/>
      <c r="M39" s="671"/>
    </row>
    <row r="40" spans="1:13" ht="15" customHeight="1">
      <c r="A40" s="629">
        <f>'7. Mapa Final'!A40</f>
        <v>4</v>
      </c>
      <c r="B40" s="629" t="str">
        <f>'7. Mapa Final'!B40</f>
        <v xml:space="preserve">Recibir dádivas o beneficios a nombre propio o de terceros para, no entregar o entregar información privilegiada o confidencial </v>
      </c>
      <c r="C40" s="629" t="str">
        <f>'7. Mapa Final'!C40</f>
        <v xml:space="preserve">Posibilidad de actos indebidos de  los servidores judiciales debido a  la carencia en transparencia, etica y valores </v>
      </c>
      <c r="D40" s="635" t="str">
        <f>'7. Mapa Final'!J40</f>
        <v>Muy Baja - 1</v>
      </c>
      <c r="E40" s="639" t="str">
        <f>'7. Mapa Final'!K40</f>
        <v>Mayor - 4</v>
      </c>
      <c r="F40" s="632" t="str">
        <f>'7. Mapa Final'!M40</f>
        <v>Alto  - 4</v>
      </c>
      <c r="G40" s="505" t="str">
        <f>+'7. Mapa Final'!N40:N49</f>
        <v>Reducir (Mitigar)</v>
      </c>
      <c r="H40" s="667" t="s">
        <v>524</v>
      </c>
      <c r="I40" s="667"/>
      <c r="J40" s="667" t="s">
        <v>8</v>
      </c>
      <c r="K40" s="669">
        <v>45658</v>
      </c>
      <c r="L40" s="669">
        <v>45747</v>
      </c>
      <c r="M40" s="670" t="s">
        <v>526</v>
      </c>
    </row>
    <row r="41" spans="1:13">
      <c r="A41" s="630"/>
      <c r="B41" s="630"/>
      <c r="C41" s="630"/>
      <c r="D41" s="636"/>
      <c r="E41" s="640"/>
      <c r="F41" s="633"/>
      <c r="G41" s="505"/>
      <c r="H41" s="668"/>
      <c r="I41" s="668"/>
      <c r="J41" s="668"/>
      <c r="K41" s="668"/>
      <c r="L41" s="668"/>
      <c r="M41" s="671"/>
    </row>
    <row r="42" spans="1:13">
      <c r="A42" s="630"/>
      <c r="B42" s="630"/>
      <c r="C42" s="630"/>
      <c r="D42" s="636"/>
      <c r="E42" s="640"/>
      <c r="F42" s="633"/>
      <c r="G42" s="505"/>
      <c r="H42" s="668"/>
      <c r="I42" s="668"/>
      <c r="J42" s="668"/>
      <c r="K42" s="668"/>
      <c r="L42" s="668"/>
      <c r="M42" s="671"/>
    </row>
    <row r="43" spans="1:13">
      <c r="A43" s="630"/>
      <c r="B43" s="630"/>
      <c r="C43" s="630"/>
      <c r="D43" s="636"/>
      <c r="E43" s="640"/>
      <c r="F43" s="633"/>
      <c r="G43" s="505"/>
      <c r="H43" s="668"/>
      <c r="I43" s="668"/>
      <c r="J43" s="668"/>
      <c r="K43" s="668"/>
      <c r="L43" s="668"/>
      <c r="M43" s="671"/>
    </row>
    <row r="44" spans="1:13">
      <c r="A44" s="630"/>
      <c r="B44" s="630"/>
      <c r="C44" s="630"/>
      <c r="D44" s="636"/>
      <c r="E44" s="640"/>
      <c r="F44" s="633"/>
      <c r="G44" s="505"/>
      <c r="H44" s="668"/>
      <c r="I44" s="668"/>
      <c r="J44" s="668"/>
      <c r="K44" s="668"/>
      <c r="L44" s="668"/>
      <c r="M44" s="671"/>
    </row>
    <row r="45" spans="1:13">
      <c r="A45" s="630"/>
      <c r="B45" s="630"/>
      <c r="C45" s="630"/>
      <c r="D45" s="636"/>
      <c r="E45" s="640"/>
      <c r="F45" s="633"/>
      <c r="G45" s="505"/>
      <c r="H45" s="668"/>
      <c r="I45" s="668"/>
      <c r="J45" s="668"/>
      <c r="K45" s="668"/>
      <c r="L45" s="668"/>
      <c r="M45" s="671"/>
    </row>
    <row r="46" spans="1:13">
      <c r="A46" s="630"/>
      <c r="B46" s="630"/>
      <c r="C46" s="630"/>
      <c r="D46" s="636"/>
      <c r="E46" s="640"/>
      <c r="F46" s="633"/>
      <c r="G46" s="505"/>
      <c r="H46" s="668"/>
      <c r="I46" s="668"/>
      <c r="J46" s="668"/>
      <c r="K46" s="668"/>
      <c r="L46" s="668"/>
      <c r="M46" s="671"/>
    </row>
    <row r="47" spans="1:13">
      <c r="A47" s="630"/>
      <c r="B47" s="630"/>
      <c r="C47" s="630"/>
      <c r="D47" s="637"/>
      <c r="E47" s="641"/>
      <c r="F47" s="633"/>
      <c r="G47" s="505"/>
      <c r="H47" s="668"/>
      <c r="I47" s="668"/>
      <c r="J47" s="668"/>
      <c r="K47" s="668"/>
      <c r="L47" s="668"/>
      <c r="M47" s="671"/>
    </row>
    <row r="48" spans="1:13">
      <c r="A48" s="630"/>
      <c r="B48" s="630"/>
      <c r="C48" s="630"/>
      <c r="D48" s="637"/>
      <c r="E48" s="641"/>
      <c r="F48" s="633"/>
      <c r="G48" s="505"/>
      <c r="H48" s="668"/>
      <c r="I48" s="668"/>
      <c r="J48" s="668"/>
      <c r="K48" s="668"/>
      <c r="L48" s="668"/>
      <c r="M48" s="671"/>
    </row>
    <row r="49" spans="1:13" ht="15" thickBot="1">
      <c r="A49" s="631"/>
      <c r="B49" s="631"/>
      <c r="C49" s="631"/>
      <c r="D49" s="638"/>
      <c r="E49" s="642"/>
      <c r="F49" s="634"/>
      <c r="G49" s="566"/>
      <c r="H49" s="668"/>
      <c r="I49" s="668"/>
      <c r="J49" s="668"/>
      <c r="K49" s="668"/>
      <c r="L49" s="668"/>
      <c r="M49" s="671"/>
    </row>
    <row r="50" spans="1:13" ht="15" customHeight="1">
      <c r="A50" s="629">
        <f>'7. Mapa Final'!A50</f>
        <v>5</v>
      </c>
      <c r="B50" s="629" t="str">
        <f>'7. Mapa Final'!B50</f>
        <v>Ofrecer, prometer, entregar, aceptar o solicitar una ventaja indebida para modificar los resultados estadísticos, con el objeto de favorecer intereses propios o de terceros.</v>
      </c>
      <c r="C50" s="629" t="str">
        <f>'7. Mapa Final'!C50</f>
        <v>Incumplimiento de las metas establecidas</v>
      </c>
      <c r="D50" s="635" t="str">
        <f>'7. Mapa Final'!J50</f>
        <v>Muy Baja - 1</v>
      </c>
      <c r="E50" s="639" t="str">
        <f>'7. Mapa Final'!K50</f>
        <v>Mayor - 4</v>
      </c>
      <c r="F50" s="632" t="str">
        <f>'7. Mapa Final'!M50</f>
        <v>Alto  - 4</v>
      </c>
      <c r="G50" s="505" t="str">
        <f>+'7. Mapa Final'!N50:N59</f>
        <v>Reducir (Mitigar)</v>
      </c>
      <c r="H50" s="667" t="s">
        <v>524</v>
      </c>
      <c r="I50" s="667"/>
      <c r="J50" s="667" t="s">
        <v>8</v>
      </c>
      <c r="K50" s="669">
        <v>45658</v>
      </c>
      <c r="L50" s="669">
        <v>45747</v>
      </c>
      <c r="M50" s="670" t="s">
        <v>526</v>
      </c>
    </row>
    <row r="51" spans="1:13">
      <c r="A51" s="630"/>
      <c r="B51" s="630"/>
      <c r="C51" s="630"/>
      <c r="D51" s="636"/>
      <c r="E51" s="640"/>
      <c r="F51" s="633"/>
      <c r="G51" s="505"/>
      <c r="H51" s="668"/>
      <c r="I51" s="668"/>
      <c r="J51" s="668"/>
      <c r="K51" s="668"/>
      <c r="L51" s="668"/>
      <c r="M51" s="671"/>
    </row>
    <row r="52" spans="1:13">
      <c r="A52" s="630"/>
      <c r="B52" s="630"/>
      <c r="C52" s="630"/>
      <c r="D52" s="636"/>
      <c r="E52" s="640"/>
      <c r="F52" s="633"/>
      <c r="G52" s="505"/>
      <c r="H52" s="668"/>
      <c r="I52" s="668"/>
      <c r="J52" s="668"/>
      <c r="K52" s="668"/>
      <c r="L52" s="668"/>
      <c r="M52" s="671"/>
    </row>
    <row r="53" spans="1:13">
      <c r="A53" s="630"/>
      <c r="B53" s="630"/>
      <c r="C53" s="630"/>
      <c r="D53" s="636"/>
      <c r="E53" s="640"/>
      <c r="F53" s="633"/>
      <c r="G53" s="505"/>
      <c r="H53" s="668"/>
      <c r="I53" s="668"/>
      <c r="J53" s="668"/>
      <c r="K53" s="668"/>
      <c r="L53" s="668"/>
      <c r="M53" s="671"/>
    </row>
    <row r="54" spans="1:13">
      <c r="A54" s="630"/>
      <c r="B54" s="630"/>
      <c r="C54" s="630"/>
      <c r="D54" s="636"/>
      <c r="E54" s="640"/>
      <c r="F54" s="633"/>
      <c r="G54" s="505"/>
      <c r="H54" s="668"/>
      <c r="I54" s="668"/>
      <c r="J54" s="668"/>
      <c r="K54" s="668"/>
      <c r="L54" s="668"/>
      <c r="M54" s="671"/>
    </row>
    <row r="55" spans="1:13">
      <c r="A55" s="630"/>
      <c r="B55" s="630"/>
      <c r="C55" s="630"/>
      <c r="D55" s="636"/>
      <c r="E55" s="640"/>
      <c r="F55" s="633"/>
      <c r="G55" s="505"/>
      <c r="H55" s="668"/>
      <c r="I55" s="668"/>
      <c r="J55" s="668"/>
      <c r="K55" s="668"/>
      <c r="L55" s="668"/>
      <c r="M55" s="671"/>
    </row>
    <row r="56" spans="1:13">
      <c r="A56" s="630"/>
      <c r="B56" s="630"/>
      <c r="C56" s="630"/>
      <c r="D56" s="636"/>
      <c r="E56" s="640"/>
      <c r="F56" s="633"/>
      <c r="G56" s="505"/>
      <c r="H56" s="668"/>
      <c r="I56" s="668"/>
      <c r="J56" s="668"/>
      <c r="K56" s="668"/>
      <c r="L56" s="668"/>
      <c r="M56" s="671"/>
    </row>
    <row r="57" spans="1:13">
      <c r="A57" s="630"/>
      <c r="B57" s="630"/>
      <c r="C57" s="630"/>
      <c r="D57" s="637"/>
      <c r="E57" s="641"/>
      <c r="F57" s="633"/>
      <c r="G57" s="505"/>
      <c r="H57" s="668"/>
      <c r="I57" s="668"/>
      <c r="J57" s="668"/>
      <c r="K57" s="668"/>
      <c r="L57" s="668"/>
      <c r="M57" s="671"/>
    </row>
    <row r="58" spans="1:13">
      <c r="A58" s="630"/>
      <c r="B58" s="630"/>
      <c r="C58" s="630"/>
      <c r="D58" s="637"/>
      <c r="E58" s="641"/>
      <c r="F58" s="633"/>
      <c r="G58" s="505"/>
      <c r="H58" s="668"/>
      <c r="I58" s="668"/>
      <c r="J58" s="668"/>
      <c r="K58" s="668"/>
      <c r="L58" s="668"/>
      <c r="M58" s="671"/>
    </row>
    <row r="59" spans="1:13" ht="15" thickBot="1">
      <c r="A59" s="631"/>
      <c r="B59" s="631"/>
      <c r="C59" s="631"/>
      <c r="D59" s="638"/>
      <c r="E59" s="642"/>
      <c r="F59" s="634"/>
      <c r="G59" s="566"/>
      <c r="H59" s="668"/>
      <c r="I59" s="668"/>
      <c r="J59" s="668"/>
      <c r="K59" s="668"/>
      <c r="L59" s="668"/>
      <c r="M59" s="671"/>
    </row>
    <row r="60" spans="1:13" ht="15" customHeight="1">
      <c r="A60" s="629">
        <f>'7. Mapa Final'!A60</f>
        <v>6</v>
      </c>
      <c r="B60" s="62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9" t="str">
        <f>'7. Mapa Final'!C60</f>
        <v>Incumplimiento de las metas establecidas</v>
      </c>
      <c r="D60" s="635" t="str">
        <f>'7. Mapa Final'!J60</f>
        <v>Muy Baja - 1</v>
      </c>
      <c r="E60" s="639" t="str">
        <f>'7. Mapa Final'!K60</f>
        <v>Mayor - 4</v>
      </c>
      <c r="F60" s="632" t="str">
        <f>'7. Mapa Final'!M60</f>
        <v>Alto  - 4</v>
      </c>
      <c r="G60" s="505" t="str">
        <f>+'7. Mapa Final'!N60:N69</f>
        <v>Reducir (Mitigar)</v>
      </c>
      <c r="H60" s="667" t="s">
        <v>524</v>
      </c>
      <c r="I60" s="667"/>
      <c r="J60" s="667" t="s">
        <v>8</v>
      </c>
      <c r="K60" s="669">
        <v>45658</v>
      </c>
      <c r="L60" s="669">
        <v>45747</v>
      </c>
      <c r="M60" s="670" t="s">
        <v>526</v>
      </c>
    </row>
    <row r="61" spans="1:13">
      <c r="A61" s="630"/>
      <c r="B61" s="630"/>
      <c r="C61" s="630"/>
      <c r="D61" s="636"/>
      <c r="E61" s="640"/>
      <c r="F61" s="633"/>
      <c r="G61" s="505"/>
      <c r="H61" s="668"/>
      <c r="I61" s="668"/>
      <c r="J61" s="668"/>
      <c r="K61" s="668"/>
      <c r="L61" s="668"/>
      <c r="M61" s="671"/>
    </row>
    <row r="62" spans="1:13">
      <c r="A62" s="630"/>
      <c r="B62" s="630"/>
      <c r="C62" s="630"/>
      <c r="D62" s="636"/>
      <c r="E62" s="640"/>
      <c r="F62" s="633"/>
      <c r="G62" s="505"/>
      <c r="H62" s="668"/>
      <c r="I62" s="668"/>
      <c r="J62" s="668"/>
      <c r="K62" s="668"/>
      <c r="L62" s="668"/>
      <c r="M62" s="671"/>
    </row>
    <row r="63" spans="1:13">
      <c r="A63" s="630"/>
      <c r="B63" s="630"/>
      <c r="C63" s="630"/>
      <c r="D63" s="636"/>
      <c r="E63" s="640"/>
      <c r="F63" s="633"/>
      <c r="G63" s="505"/>
      <c r="H63" s="668"/>
      <c r="I63" s="668"/>
      <c r="J63" s="668"/>
      <c r="K63" s="668"/>
      <c r="L63" s="668"/>
      <c r="M63" s="671"/>
    </row>
    <row r="64" spans="1:13">
      <c r="A64" s="630"/>
      <c r="B64" s="630"/>
      <c r="C64" s="630"/>
      <c r="D64" s="636"/>
      <c r="E64" s="640"/>
      <c r="F64" s="633"/>
      <c r="G64" s="505"/>
      <c r="H64" s="668"/>
      <c r="I64" s="668"/>
      <c r="J64" s="668"/>
      <c r="K64" s="668"/>
      <c r="L64" s="668"/>
      <c r="M64" s="671"/>
    </row>
    <row r="65" spans="1:13">
      <c r="A65" s="630"/>
      <c r="B65" s="630"/>
      <c r="C65" s="630"/>
      <c r="D65" s="636"/>
      <c r="E65" s="640"/>
      <c r="F65" s="633"/>
      <c r="G65" s="505"/>
      <c r="H65" s="668"/>
      <c r="I65" s="668"/>
      <c r="J65" s="668"/>
      <c r="K65" s="668"/>
      <c r="L65" s="668"/>
      <c r="M65" s="671"/>
    </row>
    <row r="66" spans="1:13">
      <c r="A66" s="630"/>
      <c r="B66" s="630"/>
      <c r="C66" s="630"/>
      <c r="D66" s="636"/>
      <c r="E66" s="640"/>
      <c r="F66" s="633"/>
      <c r="G66" s="505"/>
      <c r="H66" s="668"/>
      <c r="I66" s="668"/>
      <c r="J66" s="668"/>
      <c r="K66" s="668"/>
      <c r="L66" s="668"/>
      <c r="M66" s="671"/>
    </row>
    <row r="67" spans="1:13">
      <c r="A67" s="630"/>
      <c r="B67" s="630"/>
      <c r="C67" s="630"/>
      <c r="D67" s="637"/>
      <c r="E67" s="641"/>
      <c r="F67" s="633"/>
      <c r="G67" s="505"/>
      <c r="H67" s="668"/>
      <c r="I67" s="668"/>
      <c r="J67" s="668"/>
      <c r="K67" s="668"/>
      <c r="L67" s="668"/>
      <c r="M67" s="671"/>
    </row>
    <row r="68" spans="1:13">
      <c r="A68" s="630"/>
      <c r="B68" s="630"/>
      <c r="C68" s="630"/>
      <c r="D68" s="637"/>
      <c r="E68" s="641"/>
      <c r="F68" s="633"/>
      <c r="G68" s="505"/>
      <c r="H68" s="668"/>
      <c r="I68" s="668"/>
      <c r="J68" s="668"/>
      <c r="K68" s="668"/>
      <c r="L68" s="668"/>
      <c r="M68" s="671"/>
    </row>
    <row r="69" spans="1:13" ht="15" thickBot="1">
      <c r="A69" s="631"/>
      <c r="B69" s="631"/>
      <c r="C69" s="631"/>
      <c r="D69" s="638"/>
      <c r="E69" s="642"/>
      <c r="F69" s="634"/>
      <c r="G69" s="566"/>
      <c r="H69" s="668"/>
      <c r="I69" s="668"/>
      <c r="J69" s="668"/>
      <c r="K69" s="668"/>
      <c r="L69" s="668"/>
      <c r="M69" s="671"/>
    </row>
    <row r="70" spans="1:13" ht="14.4" customHeight="1">
      <c r="A70" s="629">
        <f>'7. Mapa Final'!A70</f>
        <v>7</v>
      </c>
      <c r="B70" s="629" t="str">
        <f>'7. Mapa Final'!B70</f>
        <v>Ofrecer, prometer, entregar, aceptar o solicitar una ventaja indebida para influir o direccionar los conceptos en la supervisión técnica en los procesos de contratación con el objetivo de favorecer intereses propios o de terceros.</v>
      </c>
      <c r="C70" s="629" t="str">
        <f>'7. Mapa Final'!C70</f>
        <v>Incumplimiento de las metas establecidas</v>
      </c>
      <c r="D70" s="635" t="str">
        <f>'7. Mapa Final'!J70</f>
        <v>Muy Baja - 1</v>
      </c>
      <c r="E70" s="639" t="str">
        <f>'7. Mapa Final'!K70</f>
        <v>Leve - 1</v>
      </c>
      <c r="F70" s="632" t="str">
        <f>'7. Mapa Final'!M70</f>
        <v>Bajo - 1</v>
      </c>
      <c r="G70" s="505" t="str">
        <f>+'7. Mapa Final'!N70:N79</f>
        <v>Aceptar el riesgo</v>
      </c>
      <c r="H70" s="667" t="s">
        <v>524</v>
      </c>
      <c r="I70" s="667"/>
      <c r="J70" s="667" t="s">
        <v>8</v>
      </c>
      <c r="K70" s="669">
        <v>45658</v>
      </c>
      <c r="L70" s="669">
        <v>45747</v>
      </c>
      <c r="M70" s="670" t="s">
        <v>526</v>
      </c>
    </row>
    <row r="71" spans="1:13">
      <c r="A71" s="630"/>
      <c r="B71" s="630"/>
      <c r="C71" s="630"/>
      <c r="D71" s="636"/>
      <c r="E71" s="640"/>
      <c r="F71" s="633"/>
      <c r="G71" s="505"/>
      <c r="H71" s="668"/>
      <c r="I71" s="668"/>
      <c r="J71" s="668"/>
      <c r="K71" s="668"/>
      <c r="L71" s="668"/>
      <c r="M71" s="671"/>
    </row>
    <row r="72" spans="1:13">
      <c r="A72" s="630"/>
      <c r="B72" s="630"/>
      <c r="C72" s="630"/>
      <c r="D72" s="636"/>
      <c r="E72" s="640"/>
      <c r="F72" s="633"/>
      <c r="G72" s="505"/>
      <c r="H72" s="668"/>
      <c r="I72" s="668"/>
      <c r="J72" s="668"/>
      <c r="K72" s="668"/>
      <c r="L72" s="668"/>
      <c r="M72" s="671"/>
    </row>
    <row r="73" spans="1:13">
      <c r="A73" s="630"/>
      <c r="B73" s="630"/>
      <c r="C73" s="630"/>
      <c r="D73" s="636"/>
      <c r="E73" s="640"/>
      <c r="F73" s="633"/>
      <c r="G73" s="505"/>
      <c r="H73" s="668"/>
      <c r="I73" s="668"/>
      <c r="J73" s="668"/>
      <c r="K73" s="668"/>
      <c r="L73" s="668"/>
      <c r="M73" s="671"/>
    </row>
    <row r="74" spans="1:13">
      <c r="A74" s="630"/>
      <c r="B74" s="630"/>
      <c r="C74" s="630"/>
      <c r="D74" s="636"/>
      <c r="E74" s="640"/>
      <c r="F74" s="633"/>
      <c r="G74" s="505"/>
      <c r="H74" s="668"/>
      <c r="I74" s="668"/>
      <c r="J74" s="668"/>
      <c r="K74" s="668"/>
      <c r="L74" s="668"/>
      <c r="M74" s="671"/>
    </row>
    <row r="75" spans="1:13">
      <c r="A75" s="630"/>
      <c r="B75" s="630"/>
      <c r="C75" s="630"/>
      <c r="D75" s="636"/>
      <c r="E75" s="640"/>
      <c r="F75" s="633"/>
      <c r="G75" s="505"/>
      <c r="H75" s="668"/>
      <c r="I75" s="668"/>
      <c r="J75" s="668"/>
      <c r="K75" s="668"/>
      <c r="L75" s="668"/>
      <c r="M75" s="671"/>
    </row>
    <row r="76" spans="1:13">
      <c r="A76" s="630"/>
      <c r="B76" s="630"/>
      <c r="C76" s="630"/>
      <c r="D76" s="636"/>
      <c r="E76" s="640"/>
      <c r="F76" s="633"/>
      <c r="G76" s="505"/>
      <c r="H76" s="668"/>
      <c r="I76" s="668"/>
      <c r="J76" s="668"/>
      <c r="K76" s="668"/>
      <c r="L76" s="668"/>
      <c r="M76" s="671"/>
    </row>
    <row r="77" spans="1:13">
      <c r="A77" s="630"/>
      <c r="B77" s="630"/>
      <c r="C77" s="630"/>
      <c r="D77" s="637"/>
      <c r="E77" s="641"/>
      <c r="F77" s="633"/>
      <c r="G77" s="505"/>
      <c r="H77" s="668"/>
      <c r="I77" s="668"/>
      <c r="J77" s="668"/>
      <c r="K77" s="668"/>
      <c r="L77" s="668"/>
      <c r="M77" s="671"/>
    </row>
    <row r="78" spans="1:13">
      <c r="A78" s="630"/>
      <c r="B78" s="630"/>
      <c r="C78" s="630"/>
      <c r="D78" s="637"/>
      <c r="E78" s="641"/>
      <c r="F78" s="633"/>
      <c r="G78" s="505"/>
      <c r="H78" s="668"/>
      <c r="I78" s="668"/>
      <c r="J78" s="668"/>
      <c r="K78" s="668"/>
      <c r="L78" s="668"/>
      <c r="M78" s="671"/>
    </row>
    <row r="79" spans="1:13" ht="15" thickBot="1">
      <c r="A79" s="631"/>
      <c r="B79" s="631"/>
      <c r="C79" s="631"/>
      <c r="D79" s="638"/>
      <c r="E79" s="642"/>
      <c r="F79" s="634"/>
      <c r="G79" s="566"/>
      <c r="H79" s="668"/>
      <c r="I79" s="668"/>
      <c r="J79" s="668"/>
      <c r="K79" s="668"/>
      <c r="L79" s="668"/>
      <c r="M79" s="671"/>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zoomScale="60" zoomScaleNormal="60" workbookViewId="0">
      <selection activeCell="J40" sqref="J40:J49"/>
    </sheetView>
  </sheetViews>
  <sheetFormatPr baseColWidth="10" defaultColWidth="11.44140625" defaultRowHeight="14.4"/>
  <cols>
    <col min="1" max="2" width="18.4414062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style="317" customWidth="1"/>
    <col min="11" max="11" width="17.6640625" customWidth="1"/>
    <col min="12" max="12" width="15.33203125" customWidth="1"/>
    <col min="13" max="13" width="45.44140625" customWidth="1"/>
    <col min="14" max="169" width="11.44140625" style="2"/>
  </cols>
  <sheetData>
    <row r="1" spans="1:271" s="19" customFormat="1" ht="16.5" customHeight="1">
      <c r="A1" s="653"/>
      <c r="B1" s="654"/>
      <c r="C1" s="657"/>
      <c r="D1" s="657"/>
      <c r="E1" s="657"/>
      <c r="F1" s="657"/>
      <c r="G1" s="657"/>
      <c r="H1" s="657"/>
      <c r="I1" s="657"/>
      <c r="J1" s="65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5"/>
      <c r="B2" s="656"/>
      <c r="C2" s="659"/>
      <c r="D2" s="659"/>
      <c r="E2" s="659"/>
      <c r="F2" s="659"/>
      <c r="G2" s="659"/>
      <c r="H2" s="659"/>
      <c r="I2" s="659"/>
      <c r="J2" s="66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9"/>
      <c r="D3" s="659"/>
      <c r="E3" s="659"/>
      <c r="F3" s="659"/>
      <c r="G3" s="659"/>
      <c r="H3" s="659"/>
      <c r="I3" s="659"/>
      <c r="J3" s="660"/>
      <c r="K3" s="652"/>
      <c r="L3" s="652"/>
      <c r="M3" s="65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3" t="s">
        <v>273</v>
      </c>
      <c r="B4" s="644"/>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3" t="s">
        <v>275</v>
      </c>
      <c r="B5" s="644"/>
      <c r="C5" s="470" t="s">
        <v>33</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3" t="s">
        <v>276</v>
      </c>
      <c r="B6" s="644"/>
      <c r="C6" s="470" t="s">
        <v>277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508</v>
      </c>
      <c r="B7" s="646"/>
      <c r="C7" s="647"/>
      <c r="D7" s="648" t="s">
        <v>509</v>
      </c>
      <c r="E7" s="648"/>
      <c r="F7" s="648"/>
      <c r="G7" s="649" t="s">
        <v>510</v>
      </c>
      <c r="H7" s="661" t="s">
        <v>511</v>
      </c>
      <c r="I7" s="663" t="s">
        <v>512</v>
      </c>
      <c r="J7" s="664"/>
      <c r="K7" s="663" t="s">
        <v>513</v>
      </c>
      <c r="L7" s="664"/>
      <c r="M7" s="665"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215</v>
      </c>
      <c r="C8" s="36" t="s">
        <v>217</v>
      </c>
      <c r="D8" s="28" t="s">
        <v>227</v>
      </c>
      <c r="E8" s="28" t="s">
        <v>515</v>
      </c>
      <c r="F8" s="28" t="s">
        <v>516</v>
      </c>
      <c r="G8" s="650"/>
      <c r="H8" s="662"/>
      <c r="I8" s="29" t="s">
        <v>517</v>
      </c>
      <c r="J8" s="29" t="s">
        <v>518</v>
      </c>
      <c r="K8" s="29" t="s">
        <v>519</v>
      </c>
      <c r="L8" s="29" t="s">
        <v>520</v>
      </c>
      <c r="M8" s="66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J9" s="31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Inexactitud en la recolección de la Información Estadística por parte de los funcionarios de los despachos judiciales</v>
      </c>
      <c r="C10" s="629"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32" t="str">
        <f>'7. Mapa Final'!M10</f>
        <v>Bajo - 2</v>
      </c>
      <c r="G10" s="505" t="str">
        <f>+'7. Mapa Final'!N10:N19</f>
        <v>Aceptar el riesgo</v>
      </c>
      <c r="H10" s="674"/>
      <c r="I10" s="674"/>
      <c r="J10" s="667" t="s">
        <v>8</v>
      </c>
      <c r="K10" s="669">
        <v>45748</v>
      </c>
      <c r="L10" s="669">
        <v>45838</v>
      </c>
      <c r="M10" s="670" t="s">
        <v>525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6"/>
      <c r="E11" s="640"/>
      <c r="F11" s="633"/>
      <c r="G11" s="505"/>
      <c r="H11" s="675"/>
      <c r="I11" s="675"/>
      <c r="J11" s="668"/>
      <c r="K11" s="668"/>
      <c r="L11" s="668"/>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6"/>
      <c r="E12" s="640"/>
      <c r="F12" s="633"/>
      <c r="G12" s="505"/>
      <c r="H12" s="675"/>
      <c r="I12" s="675"/>
      <c r="J12" s="668"/>
      <c r="K12" s="668"/>
      <c r="L12" s="668"/>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6"/>
      <c r="E13" s="640"/>
      <c r="F13" s="633"/>
      <c r="G13" s="505"/>
      <c r="H13" s="675"/>
      <c r="I13" s="675"/>
      <c r="J13" s="668"/>
      <c r="K13" s="668"/>
      <c r="L13" s="668"/>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6"/>
      <c r="E14" s="640"/>
      <c r="F14" s="633"/>
      <c r="G14" s="505"/>
      <c r="H14" s="675"/>
      <c r="I14" s="675"/>
      <c r="J14" s="668"/>
      <c r="K14" s="668"/>
      <c r="L14" s="668"/>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6"/>
      <c r="E15" s="640"/>
      <c r="F15" s="633"/>
      <c r="G15" s="505"/>
      <c r="H15" s="675"/>
      <c r="I15" s="675"/>
      <c r="J15" s="668"/>
      <c r="K15" s="668"/>
      <c r="L15" s="668"/>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6"/>
      <c r="E16" s="640"/>
      <c r="F16" s="633"/>
      <c r="G16" s="505"/>
      <c r="H16" s="675"/>
      <c r="I16" s="675"/>
      <c r="J16" s="668"/>
      <c r="K16" s="668"/>
      <c r="L16" s="668"/>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7"/>
      <c r="E17" s="641"/>
      <c r="F17" s="633"/>
      <c r="G17" s="505"/>
      <c r="H17" s="675"/>
      <c r="I17" s="675"/>
      <c r="J17" s="668"/>
      <c r="K17" s="668"/>
      <c r="L17" s="668"/>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7"/>
      <c r="E18" s="641"/>
      <c r="F18" s="633"/>
      <c r="G18" s="505"/>
      <c r="H18" s="675"/>
      <c r="I18" s="675"/>
      <c r="J18" s="668"/>
      <c r="K18" s="668"/>
      <c r="L18" s="668"/>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8"/>
      <c r="E19" s="642"/>
      <c r="F19" s="634"/>
      <c r="G19" s="566"/>
      <c r="H19" s="676"/>
      <c r="I19" s="676"/>
      <c r="J19" s="668"/>
      <c r="K19" s="668"/>
      <c r="L19" s="668"/>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5" customHeight="1">
      <c r="A20" s="629">
        <f>'7. Mapa Final'!A20</f>
        <v>2</v>
      </c>
      <c r="B20" s="629" t="str">
        <f>'7. Mapa Final'!B20</f>
        <v>Incumplimiento</v>
      </c>
      <c r="C20" s="629" t="str">
        <f>'7. Mapa Final'!C20</f>
        <v>Falta de concientización sobre la importancia que tienen los datos estadísticos para la toma de decisiones de la Corporación.</v>
      </c>
      <c r="D20" s="635" t="str">
        <f>'7. Mapa Final'!J20</f>
        <v>Muy Baja - 1</v>
      </c>
      <c r="E20" s="639" t="str">
        <f>'7. Mapa Final'!K20</f>
        <v>Menor - 2</v>
      </c>
      <c r="F20" s="632" t="str">
        <f>'7. Mapa Final'!M20</f>
        <v>Bajo - 2</v>
      </c>
      <c r="G20" s="505" t="str">
        <f>+'7. Mapa Final'!N20:N29</f>
        <v>Aceptar el riesgo</v>
      </c>
      <c r="H20" s="674"/>
      <c r="I20" s="674"/>
      <c r="J20" s="667" t="s">
        <v>8</v>
      </c>
      <c r="K20" s="669">
        <v>45748</v>
      </c>
      <c r="L20" s="669">
        <v>45838</v>
      </c>
      <c r="M20" s="670" t="s">
        <v>525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6"/>
      <c r="E21" s="640"/>
      <c r="F21" s="633"/>
      <c r="G21" s="505"/>
      <c r="H21" s="675"/>
      <c r="I21" s="675"/>
      <c r="J21" s="668"/>
      <c r="K21" s="668"/>
      <c r="L21" s="668"/>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6"/>
      <c r="E22" s="640"/>
      <c r="F22" s="633"/>
      <c r="G22" s="505"/>
      <c r="H22" s="675"/>
      <c r="I22" s="675"/>
      <c r="J22" s="668"/>
      <c r="K22" s="668"/>
      <c r="L22" s="668"/>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6"/>
      <c r="E23" s="640"/>
      <c r="F23" s="633"/>
      <c r="G23" s="505"/>
      <c r="H23" s="675"/>
      <c r="I23" s="675"/>
      <c r="J23" s="668"/>
      <c r="K23" s="668"/>
      <c r="L23" s="668"/>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6"/>
      <c r="E24" s="640"/>
      <c r="F24" s="633"/>
      <c r="G24" s="505"/>
      <c r="H24" s="675"/>
      <c r="I24" s="675"/>
      <c r="J24" s="668"/>
      <c r="K24" s="668"/>
      <c r="L24" s="668"/>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6"/>
      <c r="E25" s="640"/>
      <c r="F25" s="633"/>
      <c r="G25" s="505"/>
      <c r="H25" s="675"/>
      <c r="I25" s="675"/>
      <c r="J25" s="668"/>
      <c r="K25" s="668"/>
      <c r="L25" s="668"/>
      <c r="M25" s="671"/>
      <c r="N25" s="34"/>
      <c r="O25" s="34"/>
    </row>
    <row r="26" spans="1:169">
      <c r="A26" s="630"/>
      <c r="B26" s="630"/>
      <c r="C26" s="630"/>
      <c r="D26" s="636"/>
      <c r="E26" s="640"/>
      <c r="F26" s="633"/>
      <c r="G26" s="505"/>
      <c r="H26" s="675"/>
      <c r="I26" s="675"/>
      <c r="J26" s="668"/>
      <c r="K26" s="668"/>
      <c r="L26" s="668"/>
      <c r="M26" s="671"/>
      <c r="N26" s="34"/>
      <c r="O26" s="34"/>
    </row>
    <row r="27" spans="1:169">
      <c r="A27" s="630"/>
      <c r="B27" s="630"/>
      <c r="C27" s="630"/>
      <c r="D27" s="637"/>
      <c r="E27" s="641"/>
      <c r="F27" s="633"/>
      <c r="G27" s="505"/>
      <c r="H27" s="675"/>
      <c r="I27" s="675"/>
      <c r="J27" s="668"/>
      <c r="K27" s="668"/>
      <c r="L27" s="668"/>
      <c r="M27" s="671"/>
      <c r="N27" s="34"/>
      <c r="O27" s="34"/>
    </row>
    <row r="28" spans="1:169">
      <c r="A28" s="630"/>
      <c r="B28" s="630"/>
      <c r="C28" s="630"/>
      <c r="D28" s="637"/>
      <c r="E28" s="641"/>
      <c r="F28" s="633"/>
      <c r="G28" s="505"/>
      <c r="H28" s="675"/>
      <c r="I28" s="675"/>
      <c r="J28" s="668"/>
      <c r="K28" s="668"/>
      <c r="L28" s="668"/>
      <c r="M28" s="671"/>
      <c r="N28" s="34"/>
      <c r="O28" s="34"/>
    </row>
    <row r="29" spans="1:169" ht="15" thickBot="1">
      <c r="A29" s="631"/>
      <c r="B29" s="631"/>
      <c r="C29" s="631"/>
      <c r="D29" s="638"/>
      <c r="E29" s="642"/>
      <c r="F29" s="634"/>
      <c r="G29" s="566"/>
      <c r="H29" s="676"/>
      <c r="I29" s="676"/>
      <c r="J29" s="668"/>
      <c r="K29" s="668"/>
      <c r="L29" s="668"/>
      <c r="M29" s="671"/>
      <c r="N29" s="34"/>
      <c r="O29" s="34"/>
    </row>
    <row r="30" spans="1:169" ht="15" customHeight="1">
      <c r="A30" s="629">
        <f>'7. Mapa Final'!A30</f>
        <v>3</v>
      </c>
      <c r="B30" s="629" t="str">
        <f>'7. Mapa Final'!B30</f>
        <v>Pérdida o extravío de la información</v>
      </c>
      <c r="C30" s="629" t="str">
        <f>'7. Mapa Final'!C30</f>
        <v>Pérdida total o parcial de la información por fallas técnicas o tecnológicas en las herramientas disponibles</v>
      </c>
      <c r="D30" s="635" t="str">
        <f>'7. Mapa Final'!J30</f>
        <v>Muy Baja - 1</v>
      </c>
      <c r="E30" s="639" t="str">
        <f>'7. Mapa Final'!K30</f>
        <v>Menor - 2</v>
      </c>
      <c r="F30" s="632" t="str">
        <f>'7. Mapa Final'!M30</f>
        <v>Bajo - 2</v>
      </c>
      <c r="G30" s="505" t="str">
        <f>+'7. Mapa Final'!N30:N39</f>
        <v>Aceptar el riesgo</v>
      </c>
      <c r="H30" s="674"/>
      <c r="I30" s="674"/>
      <c r="J30" s="667" t="s">
        <v>8</v>
      </c>
      <c r="K30" s="669">
        <v>45748</v>
      </c>
      <c r="L30" s="669">
        <v>45838</v>
      </c>
      <c r="M30" s="670" t="s">
        <v>525</v>
      </c>
    </row>
    <row r="31" spans="1:169">
      <c r="A31" s="630"/>
      <c r="B31" s="630"/>
      <c r="C31" s="630"/>
      <c r="D31" s="636"/>
      <c r="E31" s="640"/>
      <c r="F31" s="633"/>
      <c r="G31" s="505"/>
      <c r="H31" s="675"/>
      <c r="I31" s="675"/>
      <c r="J31" s="668"/>
      <c r="K31" s="668"/>
      <c r="L31" s="668"/>
      <c r="M31" s="671"/>
    </row>
    <row r="32" spans="1:169">
      <c r="A32" s="630"/>
      <c r="B32" s="630"/>
      <c r="C32" s="630"/>
      <c r="D32" s="636"/>
      <c r="E32" s="640"/>
      <c r="F32" s="633"/>
      <c r="G32" s="505"/>
      <c r="H32" s="675"/>
      <c r="I32" s="675"/>
      <c r="J32" s="668"/>
      <c r="K32" s="668"/>
      <c r="L32" s="668"/>
      <c r="M32" s="671"/>
    </row>
    <row r="33" spans="1:13">
      <c r="A33" s="630"/>
      <c r="B33" s="630"/>
      <c r="C33" s="630"/>
      <c r="D33" s="636"/>
      <c r="E33" s="640"/>
      <c r="F33" s="633"/>
      <c r="G33" s="505"/>
      <c r="H33" s="675"/>
      <c r="I33" s="675"/>
      <c r="J33" s="668"/>
      <c r="K33" s="668"/>
      <c r="L33" s="668"/>
      <c r="M33" s="671"/>
    </row>
    <row r="34" spans="1:13">
      <c r="A34" s="630"/>
      <c r="B34" s="630"/>
      <c r="C34" s="630"/>
      <c r="D34" s="636"/>
      <c r="E34" s="640"/>
      <c r="F34" s="633"/>
      <c r="G34" s="505"/>
      <c r="H34" s="675"/>
      <c r="I34" s="675"/>
      <c r="J34" s="668"/>
      <c r="K34" s="668"/>
      <c r="L34" s="668"/>
      <c r="M34" s="671"/>
    </row>
    <row r="35" spans="1:13">
      <c r="A35" s="630"/>
      <c r="B35" s="630"/>
      <c r="C35" s="630"/>
      <c r="D35" s="636"/>
      <c r="E35" s="640"/>
      <c r="F35" s="633"/>
      <c r="G35" s="505"/>
      <c r="H35" s="675"/>
      <c r="I35" s="675"/>
      <c r="J35" s="668"/>
      <c r="K35" s="668"/>
      <c r="L35" s="668"/>
      <c r="M35" s="671"/>
    </row>
    <row r="36" spans="1:13">
      <c r="A36" s="630"/>
      <c r="B36" s="630"/>
      <c r="C36" s="630"/>
      <c r="D36" s="636"/>
      <c r="E36" s="640"/>
      <c r="F36" s="633"/>
      <c r="G36" s="505"/>
      <c r="H36" s="675"/>
      <c r="I36" s="675"/>
      <c r="J36" s="668"/>
      <c r="K36" s="668"/>
      <c r="L36" s="668"/>
      <c r="M36" s="671"/>
    </row>
    <row r="37" spans="1:13">
      <c r="A37" s="630"/>
      <c r="B37" s="630"/>
      <c r="C37" s="630"/>
      <c r="D37" s="637"/>
      <c r="E37" s="641"/>
      <c r="F37" s="633"/>
      <c r="G37" s="505"/>
      <c r="H37" s="675"/>
      <c r="I37" s="675"/>
      <c r="J37" s="668"/>
      <c r="K37" s="668"/>
      <c r="L37" s="668"/>
      <c r="M37" s="671"/>
    </row>
    <row r="38" spans="1:13">
      <c r="A38" s="630"/>
      <c r="B38" s="630"/>
      <c r="C38" s="630"/>
      <c r="D38" s="637"/>
      <c r="E38" s="641"/>
      <c r="F38" s="633"/>
      <c r="G38" s="505"/>
      <c r="H38" s="675"/>
      <c r="I38" s="675"/>
      <c r="J38" s="668"/>
      <c r="K38" s="668"/>
      <c r="L38" s="668"/>
      <c r="M38" s="671"/>
    </row>
    <row r="39" spans="1:13" ht="15" thickBot="1">
      <c r="A39" s="631"/>
      <c r="B39" s="631"/>
      <c r="C39" s="631"/>
      <c r="D39" s="638"/>
      <c r="E39" s="642"/>
      <c r="F39" s="634"/>
      <c r="G39" s="566"/>
      <c r="H39" s="676"/>
      <c r="I39" s="676"/>
      <c r="J39" s="668"/>
      <c r="K39" s="668"/>
      <c r="L39" s="668"/>
      <c r="M39" s="671"/>
    </row>
    <row r="40" spans="1:13" ht="15" customHeight="1">
      <c r="A40" s="629">
        <f>'7. Mapa Final'!A40</f>
        <v>4</v>
      </c>
      <c r="B40" s="629" t="str">
        <f>'7. Mapa Final'!B40</f>
        <v xml:space="preserve">Recibir dádivas o beneficios a nombre propio o de terceros para, no entregar o entregar información privilegiada o confidencial </v>
      </c>
      <c r="C40" s="629" t="str">
        <f>'7. Mapa Final'!C40</f>
        <v xml:space="preserve">Posibilidad de actos indebidos de  los servidores judiciales debido a  la carencia en transparencia, etica y valores </v>
      </c>
      <c r="D40" s="635" t="str">
        <f>'7. Mapa Final'!J40</f>
        <v>Muy Baja - 1</v>
      </c>
      <c r="E40" s="639" t="str">
        <f>'7. Mapa Final'!K40</f>
        <v>Mayor - 4</v>
      </c>
      <c r="F40" s="632" t="str">
        <f>'7. Mapa Final'!M40</f>
        <v>Alto  - 4</v>
      </c>
      <c r="G40" s="505" t="str">
        <f>+'7. Mapa Final'!N40:N49</f>
        <v>Reducir (Mitigar)</v>
      </c>
      <c r="H40" s="674"/>
      <c r="I40" s="674"/>
      <c r="J40" s="667" t="s">
        <v>8</v>
      </c>
      <c r="K40" s="669">
        <v>45748</v>
      </c>
      <c r="L40" s="669">
        <v>45838</v>
      </c>
      <c r="M40" s="670" t="s">
        <v>525</v>
      </c>
    </row>
    <row r="41" spans="1:13">
      <c r="A41" s="630"/>
      <c r="B41" s="630"/>
      <c r="C41" s="630"/>
      <c r="D41" s="636"/>
      <c r="E41" s="640"/>
      <c r="F41" s="633"/>
      <c r="G41" s="505"/>
      <c r="H41" s="675"/>
      <c r="I41" s="675"/>
      <c r="J41" s="668"/>
      <c r="K41" s="668"/>
      <c r="L41" s="668"/>
      <c r="M41" s="671"/>
    </row>
    <row r="42" spans="1:13">
      <c r="A42" s="630"/>
      <c r="B42" s="630"/>
      <c r="C42" s="630"/>
      <c r="D42" s="636"/>
      <c r="E42" s="640"/>
      <c r="F42" s="633"/>
      <c r="G42" s="505"/>
      <c r="H42" s="675"/>
      <c r="I42" s="675"/>
      <c r="J42" s="668"/>
      <c r="K42" s="668"/>
      <c r="L42" s="668"/>
      <c r="M42" s="671"/>
    </row>
    <row r="43" spans="1:13">
      <c r="A43" s="630"/>
      <c r="B43" s="630"/>
      <c r="C43" s="630"/>
      <c r="D43" s="636"/>
      <c r="E43" s="640"/>
      <c r="F43" s="633"/>
      <c r="G43" s="505"/>
      <c r="H43" s="675"/>
      <c r="I43" s="675"/>
      <c r="J43" s="668"/>
      <c r="K43" s="668"/>
      <c r="L43" s="668"/>
      <c r="M43" s="671"/>
    </row>
    <row r="44" spans="1:13">
      <c r="A44" s="630"/>
      <c r="B44" s="630"/>
      <c r="C44" s="630"/>
      <c r="D44" s="636"/>
      <c r="E44" s="640"/>
      <c r="F44" s="633"/>
      <c r="G44" s="505"/>
      <c r="H44" s="675"/>
      <c r="I44" s="675"/>
      <c r="J44" s="668"/>
      <c r="K44" s="668"/>
      <c r="L44" s="668"/>
      <c r="M44" s="671"/>
    </row>
    <row r="45" spans="1:13">
      <c r="A45" s="630"/>
      <c r="B45" s="630"/>
      <c r="C45" s="630"/>
      <c r="D45" s="636"/>
      <c r="E45" s="640"/>
      <c r="F45" s="633"/>
      <c r="G45" s="505"/>
      <c r="H45" s="675"/>
      <c r="I45" s="675"/>
      <c r="J45" s="668"/>
      <c r="K45" s="668"/>
      <c r="L45" s="668"/>
      <c r="M45" s="671"/>
    </row>
    <row r="46" spans="1:13">
      <c r="A46" s="630"/>
      <c r="B46" s="630"/>
      <c r="C46" s="630"/>
      <c r="D46" s="636"/>
      <c r="E46" s="640"/>
      <c r="F46" s="633"/>
      <c r="G46" s="505"/>
      <c r="H46" s="675"/>
      <c r="I46" s="675"/>
      <c r="J46" s="668"/>
      <c r="K46" s="668"/>
      <c r="L46" s="668"/>
      <c r="M46" s="671"/>
    </row>
    <row r="47" spans="1:13">
      <c r="A47" s="630"/>
      <c r="B47" s="630"/>
      <c r="C47" s="630"/>
      <c r="D47" s="637"/>
      <c r="E47" s="641"/>
      <c r="F47" s="633"/>
      <c r="G47" s="505"/>
      <c r="H47" s="675"/>
      <c r="I47" s="675"/>
      <c r="J47" s="668"/>
      <c r="K47" s="668"/>
      <c r="L47" s="668"/>
      <c r="M47" s="671"/>
    </row>
    <row r="48" spans="1:13">
      <c r="A48" s="630"/>
      <c r="B48" s="630"/>
      <c r="C48" s="630"/>
      <c r="D48" s="637"/>
      <c r="E48" s="641"/>
      <c r="F48" s="633"/>
      <c r="G48" s="505"/>
      <c r="H48" s="675"/>
      <c r="I48" s="675"/>
      <c r="J48" s="668"/>
      <c r="K48" s="668"/>
      <c r="L48" s="668"/>
      <c r="M48" s="671"/>
    </row>
    <row r="49" spans="1:13" ht="15" thickBot="1">
      <c r="A49" s="631"/>
      <c r="B49" s="631"/>
      <c r="C49" s="631"/>
      <c r="D49" s="638"/>
      <c r="E49" s="642"/>
      <c r="F49" s="634"/>
      <c r="G49" s="566"/>
      <c r="H49" s="676"/>
      <c r="I49" s="676"/>
      <c r="J49" s="668"/>
      <c r="K49" s="668"/>
      <c r="L49" s="668"/>
      <c r="M49" s="671"/>
    </row>
    <row r="50" spans="1:13" ht="15" customHeight="1">
      <c r="A50" s="629">
        <f>'7. Mapa Final'!A50</f>
        <v>5</v>
      </c>
      <c r="B50" s="629" t="str">
        <f>'7. Mapa Final'!B50</f>
        <v>Ofrecer, prometer, entregar, aceptar o solicitar una ventaja indebida para modificar los resultados estadísticos, con el objeto de favorecer intereses propios o de terceros.</v>
      </c>
      <c r="C50" s="629" t="str">
        <f>'7. Mapa Final'!C50</f>
        <v>Incumplimiento de las metas establecidas</v>
      </c>
      <c r="D50" s="635" t="str">
        <f>'7. Mapa Final'!J50</f>
        <v>Muy Baja - 1</v>
      </c>
      <c r="E50" s="639" t="str">
        <f>'7. Mapa Final'!K50</f>
        <v>Mayor - 4</v>
      </c>
      <c r="F50" s="632" t="str">
        <f>'7. Mapa Final'!M50</f>
        <v>Alto  - 4</v>
      </c>
      <c r="G50" s="505" t="str">
        <f>+'7. Mapa Final'!N50:N59</f>
        <v>Reducir (Mitigar)</v>
      </c>
      <c r="H50" s="674"/>
      <c r="I50" s="674"/>
      <c r="J50" s="667" t="s">
        <v>8</v>
      </c>
      <c r="K50" s="669">
        <v>45748</v>
      </c>
      <c r="L50" s="669">
        <v>45838</v>
      </c>
      <c r="M50" s="670" t="s">
        <v>525</v>
      </c>
    </row>
    <row r="51" spans="1:13">
      <c r="A51" s="630"/>
      <c r="B51" s="630"/>
      <c r="C51" s="630"/>
      <c r="D51" s="636"/>
      <c r="E51" s="640"/>
      <c r="F51" s="633"/>
      <c r="G51" s="505"/>
      <c r="H51" s="675"/>
      <c r="I51" s="675"/>
      <c r="J51" s="668"/>
      <c r="K51" s="668"/>
      <c r="L51" s="668"/>
      <c r="M51" s="671"/>
    </row>
    <row r="52" spans="1:13">
      <c r="A52" s="630"/>
      <c r="B52" s="630"/>
      <c r="C52" s="630"/>
      <c r="D52" s="636"/>
      <c r="E52" s="640"/>
      <c r="F52" s="633"/>
      <c r="G52" s="505"/>
      <c r="H52" s="675"/>
      <c r="I52" s="675"/>
      <c r="J52" s="668"/>
      <c r="K52" s="668"/>
      <c r="L52" s="668"/>
      <c r="M52" s="671"/>
    </row>
    <row r="53" spans="1:13">
      <c r="A53" s="630"/>
      <c r="B53" s="630"/>
      <c r="C53" s="630"/>
      <c r="D53" s="636"/>
      <c r="E53" s="640"/>
      <c r="F53" s="633"/>
      <c r="G53" s="505"/>
      <c r="H53" s="675"/>
      <c r="I53" s="675"/>
      <c r="J53" s="668"/>
      <c r="K53" s="668"/>
      <c r="L53" s="668"/>
      <c r="M53" s="671"/>
    </row>
    <row r="54" spans="1:13">
      <c r="A54" s="630"/>
      <c r="B54" s="630"/>
      <c r="C54" s="630"/>
      <c r="D54" s="636"/>
      <c r="E54" s="640"/>
      <c r="F54" s="633"/>
      <c r="G54" s="505"/>
      <c r="H54" s="675"/>
      <c r="I54" s="675"/>
      <c r="J54" s="668"/>
      <c r="K54" s="668"/>
      <c r="L54" s="668"/>
      <c r="M54" s="671"/>
    </row>
    <row r="55" spans="1:13">
      <c r="A55" s="630"/>
      <c r="B55" s="630"/>
      <c r="C55" s="630"/>
      <c r="D55" s="636"/>
      <c r="E55" s="640"/>
      <c r="F55" s="633"/>
      <c r="G55" s="505"/>
      <c r="H55" s="675"/>
      <c r="I55" s="675"/>
      <c r="J55" s="668"/>
      <c r="K55" s="668"/>
      <c r="L55" s="668"/>
      <c r="M55" s="671"/>
    </row>
    <row r="56" spans="1:13">
      <c r="A56" s="630"/>
      <c r="B56" s="630"/>
      <c r="C56" s="630"/>
      <c r="D56" s="636"/>
      <c r="E56" s="640"/>
      <c r="F56" s="633"/>
      <c r="G56" s="505"/>
      <c r="H56" s="675"/>
      <c r="I56" s="675"/>
      <c r="J56" s="668"/>
      <c r="K56" s="668"/>
      <c r="L56" s="668"/>
      <c r="M56" s="671"/>
    </row>
    <row r="57" spans="1:13">
      <c r="A57" s="630"/>
      <c r="B57" s="630"/>
      <c r="C57" s="630"/>
      <c r="D57" s="637"/>
      <c r="E57" s="641"/>
      <c r="F57" s="633"/>
      <c r="G57" s="505"/>
      <c r="H57" s="675"/>
      <c r="I57" s="675"/>
      <c r="J57" s="668"/>
      <c r="K57" s="668"/>
      <c r="L57" s="668"/>
      <c r="M57" s="671"/>
    </row>
    <row r="58" spans="1:13">
      <c r="A58" s="630"/>
      <c r="B58" s="630"/>
      <c r="C58" s="630"/>
      <c r="D58" s="637"/>
      <c r="E58" s="641"/>
      <c r="F58" s="633"/>
      <c r="G58" s="505"/>
      <c r="H58" s="675"/>
      <c r="I58" s="675"/>
      <c r="J58" s="668"/>
      <c r="K58" s="668"/>
      <c r="L58" s="668"/>
      <c r="M58" s="671"/>
    </row>
    <row r="59" spans="1:13" ht="15" thickBot="1">
      <c r="A59" s="631"/>
      <c r="B59" s="631"/>
      <c r="C59" s="631"/>
      <c r="D59" s="638"/>
      <c r="E59" s="642"/>
      <c r="F59" s="634"/>
      <c r="G59" s="566"/>
      <c r="H59" s="676"/>
      <c r="I59" s="676"/>
      <c r="J59" s="668"/>
      <c r="K59" s="668"/>
      <c r="L59" s="668"/>
      <c r="M59" s="671"/>
    </row>
    <row r="60" spans="1:13" ht="15" customHeight="1">
      <c r="A60" s="629">
        <f>'7. Mapa Final'!A60</f>
        <v>6</v>
      </c>
      <c r="B60" s="62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9" t="str">
        <f>'7. Mapa Final'!C60</f>
        <v>Incumplimiento de las metas establecidas</v>
      </c>
      <c r="D60" s="635" t="str">
        <f>'7. Mapa Final'!J60</f>
        <v>Muy Baja - 1</v>
      </c>
      <c r="E60" s="639" t="str">
        <f>'7. Mapa Final'!K60</f>
        <v>Mayor - 4</v>
      </c>
      <c r="F60" s="632" t="str">
        <f>'7. Mapa Final'!M60</f>
        <v>Alto  - 4</v>
      </c>
      <c r="G60" s="505" t="str">
        <f>+'7. Mapa Final'!N60:N69</f>
        <v>Reducir (Mitigar)</v>
      </c>
      <c r="H60" s="674"/>
      <c r="I60" s="674"/>
      <c r="J60" s="667" t="s">
        <v>8</v>
      </c>
      <c r="K60" s="669">
        <v>45748</v>
      </c>
      <c r="L60" s="669">
        <v>45838</v>
      </c>
      <c r="M60" s="670" t="s">
        <v>525</v>
      </c>
    </row>
    <row r="61" spans="1:13">
      <c r="A61" s="630"/>
      <c r="B61" s="630"/>
      <c r="C61" s="630"/>
      <c r="D61" s="636"/>
      <c r="E61" s="640"/>
      <c r="F61" s="633"/>
      <c r="G61" s="505"/>
      <c r="H61" s="675"/>
      <c r="I61" s="675"/>
      <c r="J61" s="668"/>
      <c r="K61" s="668"/>
      <c r="L61" s="668"/>
      <c r="M61" s="671"/>
    </row>
    <row r="62" spans="1:13">
      <c r="A62" s="630"/>
      <c r="B62" s="630"/>
      <c r="C62" s="630"/>
      <c r="D62" s="636"/>
      <c r="E62" s="640"/>
      <c r="F62" s="633"/>
      <c r="G62" s="505"/>
      <c r="H62" s="675"/>
      <c r="I62" s="675"/>
      <c r="J62" s="668"/>
      <c r="K62" s="668"/>
      <c r="L62" s="668"/>
      <c r="M62" s="671"/>
    </row>
    <row r="63" spans="1:13">
      <c r="A63" s="630"/>
      <c r="B63" s="630"/>
      <c r="C63" s="630"/>
      <c r="D63" s="636"/>
      <c r="E63" s="640"/>
      <c r="F63" s="633"/>
      <c r="G63" s="505"/>
      <c r="H63" s="675"/>
      <c r="I63" s="675"/>
      <c r="J63" s="668"/>
      <c r="K63" s="668"/>
      <c r="L63" s="668"/>
      <c r="M63" s="671"/>
    </row>
    <row r="64" spans="1:13">
      <c r="A64" s="630"/>
      <c r="B64" s="630"/>
      <c r="C64" s="630"/>
      <c r="D64" s="636"/>
      <c r="E64" s="640"/>
      <c r="F64" s="633"/>
      <c r="G64" s="505"/>
      <c r="H64" s="675"/>
      <c r="I64" s="675"/>
      <c r="J64" s="668"/>
      <c r="K64" s="668"/>
      <c r="L64" s="668"/>
      <c r="M64" s="671"/>
    </row>
    <row r="65" spans="1:13">
      <c r="A65" s="630"/>
      <c r="B65" s="630"/>
      <c r="C65" s="630"/>
      <c r="D65" s="636"/>
      <c r="E65" s="640"/>
      <c r="F65" s="633"/>
      <c r="G65" s="505"/>
      <c r="H65" s="675"/>
      <c r="I65" s="675"/>
      <c r="J65" s="668"/>
      <c r="K65" s="668"/>
      <c r="L65" s="668"/>
      <c r="M65" s="671"/>
    </row>
    <row r="66" spans="1:13">
      <c r="A66" s="630"/>
      <c r="B66" s="630"/>
      <c r="C66" s="630"/>
      <c r="D66" s="636"/>
      <c r="E66" s="640"/>
      <c r="F66" s="633"/>
      <c r="G66" s="505"/>
      <c r="H66" s="675"/>
      <c r="I66" s="675"/>
      <c r="J66" s="668"/>
      <c r="K66" s="668"/>
      <c r="L66" s="668"/>
      <c r="M66" s="671"/>
    </row>
    <row r="67" spans="1:13">
      <c r="A67" s="630"/>
      <c r="B67" s="630"/>
      <c r="C67" s="630"/>
      <c r="D67" s="637"/>
      <c r="E67" s="641"/>
      <c r="F67" s="633"/>
      <c r="G67" s="505"/>
      <c r="H67" s="675"/>
      <c r="I67" s="675"/>
      <c r="J67" s="668"/>
      <c r="K67" s="668"/>
      <c r="L67" s="668"/>
      <c r="M67" s="671"/>
    </row>
    <row r="68" spans="1:13">
      <c r="A68" s="630"/>
      <c r="B68" s="630"/>
      <c r="C68" s="630"/>
      <c r="D68" s="637"/>
      <c r="E68" s="641"/>
      <c r="F68" s="633"/>
      <c r="G68" s="505"/>
      <c r="H68" s="675"/>
      <c r="I68" s="675"/>
      <c r="J68" s="668"/>
      <c r="K68" s="668"/>
      <c r="L68" s="668"/>
      <c r="M68" s="671"/>
    </row>
    <row r="69" spans="1:13" ht="15" thickBot="1">
      <c r="A69" s="631"/>
      <c r="B69" s="631"/>
      <c r="C69" s="631"/>
      <c r="D69" s="638"/>
      <c r="E69" s="642"/>
      <c r="F69" s="634"/>
      <c r="G69" s="566"/>
      <c r="H69" s="676"/>
      <c r="I69" s="676"/>
      <c r="J69" s="668"/>
      <c r="K69" s="668"/>
      <c r="L69" s="668"/>
      <c r="M69" s="671"/>
    </row>
    <row r="70" spans="1:13">
      <c r="A70" s="629">
        <f>'7. Mapa Final'!A70</f>
        <v>7</v>
      </c>
      <c r="B70" s="629" t="str">
        <f>'7. Mapa Final'!B70</f>
        <v>Ofrecer, prometer, entregar, aceptar o solicitar una ventaja indebida para influir o direccionar los conceptos en la supervisión técnica en los procesos de contratación con el objetivo de favorecer intereses propios o de terceros.</v>
      </c>
      <c r="C70" s="629" t="str">
        <f>'7. Mapa Final'!C70</f>
        <v>Incumplimiento de las metas establecidas</v>
      </c>
      <c r="D70" s="635" t="str">
        <f>'7. Mapa Final'!J70</f>
        <v>Muy Baja - 1</v>
      </c>
      <c r="E70" s="639" t="str">
        <f>'7. Mapa Final'!K70</f>
        <v>Leve - 1</v>
      </c>
      <c r="F70" s="632" t="str">
        <f>'7. Mapa Final'!M70</f>
        <v>Bajo - 1</v>
      </c>
      <c r="G70" s="505" t="str">
        <f>+'7. Mapa Final'!N70:N79</f>
        <v>Aceptar el riesgo</v>
      </c>
      <c r="H70" s="674"/>
      <c r="I70" s="674"/>
      <c r="J70" s="667" t="s">
        <v>8</v>
      </c>
      <c r="K70" s="669">
        <v>45748</v>
      </c>
      <c r="L70" s="669">
        <v>45838</v>
      </c>
      <c r="M70" s="670" t="s">
        <v>525</v>
      </c>
    </row>
    <row r="71" spans="1:13">
      <c r="A71" s="630"/>
      <c r="B71" s="630"/>
      <c r="C71" s="630"/>
      <c r="D71" s="636"/>
      <c r="E71" s="640"/>
      <c r="F71" s="633"/>
      <c r="G71" s="505"/>
      <c r="H71" s="675"/>
      <c r="I71" s="675"/>
      <c r="J71" s="668"/>
      <c r="K71" s="668"/>
      <c r="L71" s="668"/>
      <c r="M71" s="671"/>
    </row>
    <row r="72" spans="1:13">
      <c r="A72" s="630"/>
      <c r="B72" s="630"/>
      <c r="C72" s="630"/>
      <c r="D72" s="636"/>
      <c r="E72" s="640"/>
      <c r="F72" s="633"/>
      <c r="G72" s="505"/>
      <c r="H72" s="675"/>
      <c r="I72" s="675"/>
      <c r="J72" s="668"/>
      <c r="K72" s="668"/>
      <c r="L72" s="668"/>
      <c r="M72" s="671"/>
    </row>
    <row r="73" spans="1:13">
      <c r="A73" s="630"/>
      <c r="B73" s="630"/>
      <c r="C73" s="630"/>
      <c r="D73" s="636"/>
      <c r="E73" s="640"/>
      <c r="F73" s="633"/>
      <c r="G73" s="505"/>
      <c r="H73" s="675"/>
      <c r="I73" s="675"/>
      <c r="J73" s="668"/>
      <c r="K73" s="668"/>
      <c r="L73" s="668"/>
      <c r="M73" s="671"/>
    </row>
    <row r="74" spans="1:13">
      <c r="A74" s="630"/>
      <c r="B74" s="630"/>
      <c r="C74" s="630"/>
      <c r="D74" s="636"/>
      <c r="E74" s="640"/>
      <c r="F74" s="633"/>
      <c r="G74" s="505"/>
      <c r="H74" s="675"/>
      <c r="I74" s="675"/>
      <c r="J74" s="668"/>
      <c r="K74" s="668"/>
      <c r="L74" s="668"/>
      <c r="M74" s="671"/>
    </row>
    <row r="75" spans="1:13">
      <c r="A75" s="630"/>
      <c r="B75" s="630"/>
      <c r="C75" s="630"/>
      <c r="D75" s="636"/>
      <c r="E75" s="640"/>
      <c r="F75" s="633"/>
      <c r="G75" s="505"/>
      <c r="H75" s="675"/>
      <c r="I75" s="675"/>
      <c r="J75" s="668"/>
      <c r="K75" s="668"/>
      <c r="L75" s="668"/>
      <c r="M75" s="671"/>
    </row>
    <row r="76" spans="1:13">
      <c r="A76" s="630"/>
      <c r="B76" s="630"/>
      <c r="C76" s="630"/>
      <c r="D76" s="636"/>
      <c r="E76" s="640"/>
      <c r="F76" s="633"/>
      <c r="G76" s="505"/>
      <c r="H76" s="675"/>
      <c r="I76" s="675"/>
      <c r="J76" s="668"/>
      <c r="K76" s="668"/>
      <c r="L76" s="668"/>
      <c r="M76" s="671"/>
    </row>
    <row r="77" spans="1:13">
      <c r="A77" s="630"/>
      <c r="B77" s="630"/>
      <c r="C77" s="630"/>
      <c r="D77" s="637"/>
      <c r="E77" s="641"/>
      <c r="F77" s="633"/>
      <c r="G77" s="505"/>
      <c r="H77" s="675"/>
      <c r="I77" s="675"/>
      <c r="J77" s="668"/>
      <c r="K77" s="668"/>
      <c r="L77" s="668"/>
      <c r="M77" s="671"/>
    </row>
    <row r="78" spans="1:13">
      <c r="A78" s="630"/>
      <c r="B78" s="630"/>
      <c r="C78" s="630"/>
      <c r="D78" s="637"/>
      <c r="E78" s="641"/>
      <c r="F78" s="633"/>
      <c r="G78" s="505"/>
      <c r="H78" s="675"/>
      <c r="I78" s="675"/>
      <c r="J78" s="668"/>
      <c r="K78" s="668"/>
      <c r="L78" s="668"/>
      <c r="M78" s="671"/>
    </row>
    <row r="79" spans="1:13" ht="15" thickBot="1">
      <c r="A79" s="631"/>
      <c r="B79" s="631"/>
      <c r="C79" s="631"/>
      <c r="D79" s="638"/>
      <c r="E79" s="642"/>
      <c r="F79" s="634"/>
      <c r="G79" s="566"/>
      <c r="H79" s="676"/>
      <c r="I79" s="676"/>
      <c r="J79" s="668"/>
      <c r="K79" s="668"/>
      <c r="L79" s="668"/>
      <c r="M79" s="671"/>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136CD24-A4E3-4D9C-BC61-0926A1637DE8}">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H10" sqref="H10:H19"/>
    </sheetView>
  </sheetViews>
  <sheetFormatPr baseColWidth="10" defaultColWidth="11.44140625" defaultRowHeight="14.4"/>
  <cols>
    <col min="1" max="2" width="18.4414062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3.21875" customWidth="1"/>
    <col min="14" max="169" width="11.44140625" style="2"/>
  </cols>
  <sheetData>
    <row r="1" spans="1:271" s="19" customFormat="1" ht="16.5" customHeight="1">
      <c r="A1" s="653"/>
      <c r="B1" s="654"/>
      <c r="C1" s="657"/>
      <c r="D1" s="657"/>
      <c r="E1" s="657"/>
      <c r="F1" s="657"/>
      <c r="G1" s="657"/>
      <c r="H1" s="657"/>
      <c r="I1" s="657"/>
      <c r="J1" s="65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5"/>
      <c r="B2" s="656"/>
      <c r="C2" s="659"/>
      <c r="D2" s="659"/>
      <c r="E2" s="659"/>
      <c r="F2" s="659"/>
      <c r="G2" s="659"/>
      <c r="H2" s="659"/>
      <c r="I2" s="659"/>
      <c r="J2" s="66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9"/>
      <c r="D3" s="659"/>
      <c r="E3" s="659"/>
      <c r="F3" s="659"/>
      <c r="G3" s="659"/>
      <c r="H3" s="659"/>
      <c r="I3" s="659"/>
      <c r="J3" s="660"/>
      <c r="K3" s="652"/>
      <c r="L3" s="652"/>
      <c r="M3" s="65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3" t="s">
        <v>273</v>
      </c>
      <c r="B4" s="644"/>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3" t="s">
        <v>275</v>
      </c>
      <c r="B5" s="644"/>
      <c r="C5" s="470" t="s">
        <v>33</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3" t="s">
        <v>276</v>
      </c>
      <c r="B6" s="644"/>
      <c r="C6" s="470" t="s">
        <v>277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508</v>
      </c>
      <c r="B7" s="646"/>
      <c r="C7" s="647"/>
      <c r="D7" s="648" t="s">
        <v>509</v>
      </c>
      <c r="E7" s="648"/>
      <c r="F7" s="648"/>
      <c r="G7" s="649" t="s">
        <v>510</v>
      </c>
      <c r="H7" s="661" t="s">
        <v>511</v>
      </c>
      <c r="I7" s="663" t="s">
        <v>512</v>
      </c>
      <c r="J7" s="664"/>
      <c r="K7" s="663" t="s">
        <v>513</v>
      </c>
      <c r="L7" s="664"/>
      <c r="M7" s="665"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215</v>
      </c>
      <c r="C8" s="36" t="s">
        <v>217</v>
      </c>
      <c r="D8" s="28" t="s">
        <v>227</v>
      </c>
      <c r="E8" s="28" t="s">
        <v>515</v>
      </c>
      <c r="F8" s="28" t="s">
        <v>516</v>
      </c>
      <c r="G8" s="650"/>
      <c r="H8" s="662"/>
      <c r="I8" s="29" t="s">
        <v>517</v>
      </c>
      <c r="J8" s="29" t="s">
        <v>518</v>
      </c>
      <c r="K8" s="29" t="s">
        <v>519</v>
      </c>
      <c r="L8" s="29" t="s">
        <v>520</v>
      </c>
      <c r="M8" s="66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Inexactitud en la recolección de la Información Estadística por parte de los funcionarios de los despachos judiciales</v>
      </c>
      <c r="C10" s="629"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32" t="str">
        <f>'7. Mapa Final'!M10</f>
        <v>Bajo - 2</v>
      </c>
      <c r="G10" s="505" t="s">
        <v>469</v>
      </c>
      <c r="H10" s="674"/>
      <c r="I10" s="674"/>
      <c r="J10" s="677"/>
      <c r="K10" s="680"/>
      <c r="L10" s="680"/>
      <c r="M10" s="6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6"/>
      <c r="E11" s="640"/>
      <c r="F11" s="633"/>
      <c r="G11" s="505"/>
      <c r="H11" s="675"/>
      <c r="I11" s="675"/>
      <c r="J11" s="678"/>
      <c r="K11" s="678"/>
      <c r="L11" s="678"/>
      <c r="M11" s="6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6"/>
      <c r="E12" s="640"/>
      <c r="F12" s="633"/>
      <c r="G12" s="505"/>
      <c r="H12" s="675"/>
      <c r="I12" s="675"/>
      <c r="J12" s="678"/>
      <c r="K12" s="678"/>
      <c r="L12" s="678"/>
      <c r="M12" s="6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6"/>
      <c r="E13" s="640"/>
      <c r="F13" s="633"/>
      <c r="G13" s="505"/>
      <c r="H13" s="675"/>
      <c r="I13" s="675"/>
      <c r="J13" s="678"/>
      <c r="K13" s="678"/>
      <c r="L13" s="678"/>
      <c r="M13" s="6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6"/>
      <c r="E14" s="640"/>
      <c r="F14" s="633"/>
      <c r="G14" s="505"/>
      <c r="H14" s="675"/>
      <c r="I14" s="675"/>
      <c r="J14" s="678"/>
      <c r="K14" s="678"/>
      <c r="L14" s="678"/>
      <c r="M14" s="6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6"/>
      <c r="E15" s="640"/>
      <c r="F15" s="633"/>
      <c r="G15" s="505"/>
      <c r="H15" s="675"/>
      <c r="I15" s="675"/>
      <c r="J15" s="678"/>
      <c r="K15" s="678"/>
      <c r="L15" s="678"/>
      <c r="M15" s="6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6"/>
      <c r="E16" s="640"/>
      <c r="F16" s="633"/>
      <c r="G16" s="505"/>
      <c r="H16" s="675"/>
      <c r="I16" s="675"/>
      <c r="J16" s="678"/>
      <c r="K16" s="678"/>
      <c r="L16" s="678"/>
      <c r="M16" s="6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7"/>
      <c r="E17" s="641"/>
      <c r="F17" s="633"/>
      <c r="G17" s="505"/>
      <c r="H17" s="675"/>
      <c r="I17" s="675"/>
      <c r="J17" s="678"/>
      <c r="K17" s="678"/>
      <c r="L17" s="678"/>
      <c r="M17" s="6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7"/>
      <c r="E18" s="641"/>
      <c r="F18" s="633"/>
      <c r="G18" s="505"/>
      <c r="H18" s="675"/>
      <c r="I18" s="675"/>
      <c r="J18" s="678"/>
      <c r="K18" s="678"/>
      <c r="L18" s="678"/>
      <c r="M18" s="6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8"/>
      <c r="E19" s="642"/>
      <c r="F19" s="634"/>
      <c r="G19" s="566"/>
      <c r="H19" s="676"/>
      <c r="I19" s="676"/>
      <c r="J19" s="679"/>
      <c r="K19" s="679"/>
      <c r="L19" s="679"/>
      <c r="M19" s="6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5" customHeight="1">
      <c r="A20" s="629">
        <f>'7. Mapa Final'!A20</f>
        <v>2</v>
      </c>
      <c r="B20" s="629" t="str">
        <f>'7. Mapa Final'!B20</f>
        <v>Incumplimiento</v>
      </c>
      <c r="C20" s="629" t="str">
        <f>'7. Mapa Final'!C20</f>
        <v>Falta de concientización sobre la importancia que tienen los datos estadísticos para la toma de decisiones de la Corporación.</v>
      </c>
      <c r="D20" s="635" t="str">
        <f>'7. Mapa Final'!J20</f>
        <v>Muy Baja - 1</v>
      </c>
      <c r="E20" s="639" t="str">
        <f>'7. Mapa Final'!K20</f>
        <v>Menor - 2</v>
      </c>
      <c r="F20" s="632" t="str">
        <f>'7. Mapa Final'!M20</f>
        <v>Bajo - 2</v>
      </c>
      <c r="G20" s="505" t="s">
        <v>469</v>
      </c>
      <c r="H20" s="674"/>
      <c r="I20" s="674"/>
      <c r="J20" s="677"/>
      <c r="K20" s="680"/>
      <c r="L20" s="680"/>
      <c r="M20" s="6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6"/>
      <c r="E21" s="640"/>
      <c r="F21" s="633"/>
      <c r="G21" s="505"/>
      <c r="H21" s="675"/>
      <c r="I21" s="675"/>
      <c r="J21" s="678"/>
      <c r="K21" s="678"/>
      <c r="L21" s="678"/>
      <c r="M21" s="6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6"/>
      <c r="E22" s="640"/>
      <c r="F22" s="633"/>
      <c r="G22" s="505"/>
      <c r="H22" s="675"/>
      <c r="I22" s="675"/>
      <c r="J22" s="678"/>
      <c r="K22" s="678"/>
      <c r="L22" s="678"/>
      <c r="M22" s="6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6"/>
      <c r="E23" s="640"/>
      <c r="F23" s="633"/>
      <c r="G23" s="505"/>
      <c r="H23" s="675"/>
      <c r="I23" s="675"/>
      <c r="J23" s="678"/>
      <c r="K23" s="678"/>
      <c r="L23" s="678"/>
      <c r="M23" s="6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6"/>
      <c r="E24" s="640"/>
      <c r="F24" s="633"/>
      <c r="G24" s="505"/>
      <c r="H24" s="675"/>
      <c r="I24" s="675"/>
      <c r="J24" s="678"/>
      <c r="K24" s="678"/>
      <c r="L24" s="678"/>
      <c r="M24" s="6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6"/>
      <c r="E25" s="640"/>
      <c r="F25" s="633"/>
      <c r="G25" s="505"/>
      <c r="H25" s="675"/>
      <c r="I25" s="675"/>
      <c r="J25" s="678"/>
      <c r="K25" s="678"/>
      <c r="L25" s="678"/>
      <c r="M25" s="678"/>
      <c r="N25" s="34"/>
      <c r="O25" s="34"/>
    </row>
    <row r="26" spans="1:169">
      <c r="A26" s="630"/>
      <c r="B26" s="630"/>
      <c r="C26" s="630"/>
      <c r="D26" s="636"/>
      <c r="E26" s="640"/>
      <c r="F26" s="633"/>
      <c r="G26" s="505"/>
      <c r="H26" s="675"/>
      <c r="I26" s="675"/>
      <c r="J26" s="678"/>
      <c r="K26" s="678"/>
      <c r="L26" s="678"/>
      <c r="M26" s="678"/>
      <c r="N26" s="34"/>
      <c r="O26" s="34"/>
    </row>
    <row r="27" spans="1:169">
      <c r="A27" s="630"/>
      <c r="B27" s="630"/>
      <c r="C27" s="630"/>
      <c r="D27" s="637"/>
      <c r="E27" s="641"/>
      <c r="F27" s="633"/>
      <c r="G27" s="505"/>
      <c r="H27" s="675"/>
      <c r="I27" s="675"/>
      <c r="J27" s="678"/>
      <c r="K27" s="678"/>
      <c r="L27" s="678"/>
      <c r="M27" s="678"/>
      <c r="N27" s="34"/>
      <c r="O27" s="34"/>
    </row>
    <row r="28" spans="1:169">
      <c r="A28" s="630"/>
      <c r="B28" s="630"/>
      <c r="C28" s="630"/>
      <c r="D28" s="637"/>
      <c r="E28" s="641"/>
      <c r="F28" s="633"/>
      <c r="G28" s="505"/>
      <c r="H28" s="675"/>
      <c r="I28" s="675"/>
      <c r="J28" s="678"/>
      <c r="K28" s="678"/>
      <c r="L28" s="678"/>
      <c r="M28" s="678"/>
      <c r="N28" s="34"/>
      <c r="O28" s="34"/>
    </row>
    <row r="29" spans="1:169" ht="15" thickBot="1">
      <c r="A29" s="631"/>
      <c r="B29" s="631"/>
      <c r="C29" s="631"/>
      <c r="D29" s="638"/>
      <c r="E29" s="642"/>
      <c r="F29" s="634"/>
      <c r="G29" s="566"/>
      <c r="H29" s="676"/>
      <c r="I29" s="676"/>
      <c r="J29" s="679"/>
      <c r="K29" s="679"/>
      <c r="L29" s="679"/>
      <c r="M29" s="679"/>
      <c r="N29" s="34"/>
      <c r="O29" s="34"/>
    </row>
    <row r="30" spans="1:169" ht="15" customHeight="1">
      <c r="A30" s="629">
        <f>'7. Mapa Final'!A30</f>
        <v>3</v>
      </c>
      <c r="B30" s="629" t="str">
        <f>'7. Mapa Final'!B30</f>
        <v>Pérdida o extravío de la información</v>
      </c>
      <c r="C30" s="629" t="str">
        <f>'7. Mapa Final'!C30</f>
        <v>Pérdida total o parcial de la información por fallas técnicas o tecnológicas en las herramientas disponibles</v>
      </c>
      <c r="D30" s="635" t="str">
        <f>'7. Mapa Final'!J30</f>
        <v>Muy Baja - 1</v>
      </c>
      <c r="E30" s="639" t="str">
        <f>'7. Mapa Final'!K30</f>
        <v>Menor - 2</v>
      </c>
      <c r="F30" s="632" t="str">
        <f>'7. Mapa Final'!M30</f>
        <v>Bajo - 2</v>
      </c>
      <c r="G30" s="505" t="s">
        <v>469</v>
      </c>
      <c r="H30" s="674"/>
      <c r="I30" s="674"/>
      <c r="J30" s="677"/>
      <c r="K30" s="680"/>
      <c r="L30" s="680"/>
      <c r="M30" s="677"/>
    </row>
    <row r="31" spans="1:169">
      <c r="A31" s="630"/>
      <c r="B31" s="630"/>
      <c r="C31" s="630"/>
      <c r="D31" s="636"/>
      <c r="E31" s="640"/>
      <c r="F31" s="633"/>
      <c r="G31" s="505"/>
      <c r="H31" s="675"/>
      <c r="I31" s="675"/>
      <c r="J31" s="678"/>
      <c r="K31" s="678"/>
      <c r="L31" s="678"/>
      <c r="M31" s="678"/>
    </row>
    <row r="32" spans="1:169">
      <c r="A32" s="630"/>
      <c r="B32" s="630"/>
      <c r="C32" s="630"/>
      <c r="D32" s="636"/>
      <c r="E32" s="640"/>
      <c r="F32" s="633"/>
      <c r="G32" s="505"/>
      <c r="H32" s="675"/>
      <c r="I32" s="675"/>
      <c r="J32" s="678"/>
      <c r="K32" s="678"/>
      <c r="L32" s="678"/>
      <c r="M32" s="678"/>
    </row>
    <row r="33" spans="1:13">
      <c r="A33" s="630"/>
      <c r="B33" s="630"/>
      <c r="C33" s="630"/>
      <c r="D33" s="636"/>
      <c r="E33" s="640"/>
      <c r="F33" s="633"/>
      <c r="G33" s="505"/>
      <c r="H33" s="675"/>
      <c r="I33" s="675"/>
      <c r="J33" s="678"/>
      <c r="K33" s="678"/>
      <c r="L33" s="678"/>
      <c r="M33" s="678"/>
    </row>
    <row r="34" spans="1:13">
      <c r="A34" s="630"/>
      <c r="B34" s="630"/>
      <c r="C34" s="630"/>
      <c r="D34" s="636"/>
      <c r="E34" s="640"/>
      <c r="F34" s="633"/>
      <c r="G34" s="505"/>
      <c r="H34" s="675"/>
      <c r="I34" s="675"/>
      <c r="J34" s="678"/>
      <c r="K34" s="678"/>
      <c r="L34" s="678"/>
      <c r="M34" s="678"/>
    </row>
    <row r="35" spans="1:13">
      <c r="A35" s="630"/>
      <c r="B35" s="630"/>
      <c r="C35" s="630"/>
      <c r="D35" s="636"/>
      <c r="E35" s="640"/>
      <c r="F35" s="633"/>
      <c r="G35" s="505"/>
      <c r="H35" s="675"/>
      <c r="I35" s="675"/>
      <c r="J35" s="678"/>
      <c r="K35" s="678"/>
      <c r="L35" s="678"/>
      <c r="M35" s="678"/>
    </row>
    <row r="36" spans="1:13">
      <c r="A36" s="630"/>
      <c r="B36" s="630"/>
      <c r="C36" s="630"/>
      <c r="D36" s="636"/>
      <c r="E36" s="640"/>
      <c r="F36" s="633"/>
      <c r="G36" s="505"/>
      <c r="H36" s="675"/>
      <c r="I36" s="675"/>
      <c r="J36" s="678"/>
      <c r="K36" s="678"/>
      <c r="L36" s="678"/>
      <c r="M36" s="678"/>
    </row>
    <row r="37" spans="1:13">
      <c r="A37" s="630"/>
      <c r="B37" s="630"/>
      <c r="C37" s="630"/>
      <c r="D37" s="637"/>
      <c r="E37" s="641"/>
      <c r="F37" s="633"/>
      <c r="G37" s="505"/>
      <c r="H37" s="675"/>
      <c r="I37" s="675"/>
      <c r="J37" s="678"/>
      <c r="K37" s="678"/>
      <c r="L37" s="678"/>
      <c r="M37" s="678"/>
    </row>
    <row r="38" spans="1:13">
      <c r="A38" s="630"/>
      <c r="B38" s="630"/>
      <c r="C38" s="630"/>
      <c r="D38" s="637"/>
      <c r="E38" s="641"/>
      <c r="F38" s="633"/>
      <c r="G38" s="505"/>
      <c r="H38" s="675"/>
      <c r="I38" s="675"/>
      <c r="J38" s="678"/>
      <c r="K38" s="678"/>
      <c r="L38" s="678"/>
      <c r="M38" s="678"/>
    </row>
    <row r="39" spans="1:13" ht="15" thickBot="1">
      <c r="A39" s="631"/>
      <c r="B39" s="631"/>
      <c r="C39" s="631"/>
      <c r="D39" s="638"/>
      <c r="E39" s="642"/>
      <c r="F39" s="634"/>
      <c r="G39" s="566"/>
      <c r="H39" s="676"/>
      <c r="I39" s="676"/>
      <c r="J39" s="679"/>
      <c r="K39" s="679"/>
      <c r="L39" s="679"/>
      <c r="M39" s="679"/>
    </row>
    <row r="40" spans="1:13">
      <c r="A40" s="629">
        <f>'7. Mapa Final'!A40</f>
        <v>4</v>
      </c>
      <c r="B40" s="629" t="str">
        <f>'7. Mapa Final'!B40</f>
        <v xml:space="preserve">Recibir dádivas o beneficios a nombre propio o de terceros para, no entregar o entregar información privilegiada o confidencial </v>
      </c>
      <c r="C40" s="629" t="str">
        <f>'7. Mapa Final'!C40</f>
        <v xml:space="preserve">Posibilidad de actos indebidos de  los servidores judiciales debido a  la carencia en transparencia, etica y valores </v>
      </c>
      <c r="D40" s="635" t="str">
        <f>'7. Mapa Final'!J40</f>
        <v>Muy Baja - 1</v>
      </c>
      <c r="E40" s="639" t="str">
        <f>'7. Mapa Final'!K40</f>
        <v>Mayor - 4</v>
      </c>
      <c r="F40" s="632" t="str">
        <f>'7. Mapa Final'!M40</f>
        <v>Alto  - 4</v>
      </c>
      <c r="G40" s="505" t="s">
        <v>469</v>
      </c>
      <c r="H40" s="674"/>
      <c r="I40" s="674"/>
      <c r="J40" s="677"/>
      <c r="K40" s="680"/>
      <c r="L40" s="680"/>
      <c r="M40" s="677"/>
    </row>
    <row r="41" spans="1:13">
      <c r="A41" s="630"/>
      <c r="B41" s="630"/>
      <c r="C41" s="630"/>
      <c r="D41" s="636"/>
      <c r="E41" s="640"/>
      <c r="F41" s="633"/>
      <c r="G41" s="505"/>
      <c r="H41" s="675"/>
      <c r="I41" s="675"/>
      <c r="J41" s="678"/>
      <c r="K41" s="678"/>
      <c r="L41" s="678"/>
      <c r="M41" s="678"/>
    </row>
    <row r="42" spans="1:13">
      <c r="A42" s="630"/>
      <c r="B42" s="630"/>
      <c r="C42" s="630"/>
      <c r="D42" s="636"/>
      <c r="E42" s="640"/>
      <c r="F42" s="633"/>
      <c r="G42" s="505"/>
      <c r="H42" s="675"/>
      <c r="I42" s="675"/>
      <c r="J42" s="678"/>
      <c r="K42" s="678"/>
      <c r="L42" s="678"/>
      <c r="M42" s="678"/>
    </row>
    <row r="43" spans="1:13">
      <c r="A43" s="630"/>
      <c r="B43" s="630"/>
      <c r="C43" s="630"/>
      <c r="D43" s="636"/>
      <c r="E43" s="640"/>
      <c r="F43" s="633"/>
      <c r="G43" s="505"/>
      <c r="H43" s="675"/>
      <c r="I43" s="675"/>
      <c r="J43" s="678"/>
      <c r="K43" s="678"/>
      <c r="L43" s="678"/>
      <c r="M43" s="678"/>
    </row>
    <row r="44" spans="1:13">
      <c r="A44" s="630"/>
      <c r="B44" s="630"/>
      <c r="C44" s="630"/>
      <c r="D44" s="636"/>
      <c r="E44" s="640"/>
      <c r="F44" s="633"/>
      <c r="G44" s="505"/>
      <c r="H44" s="675"/>
      <c r="I44" s="675"/>
      <c r="J44" s="678"/>
      <c r="K44" s="678"/>
      <c r="L44" s="678"/>
      <c r="M44" s="678"/>
    </row>
    <row r="45" spans="1:13">
      <c r="A45" s="630"/>
      <c r="B45" s="630"/>
      <c r="C45" s="630"/>
      <c r="D45" s="636"/>
      <c r="E45" s="640"/>
      <c r="F45" s="633"/>
      <c r="G45" s="505"/>
      <c r="H45" s="675"/>
      <c r="I45" s="675"/>
      <c r="J45" s="678"/>
      <c r="K45" s="678"/>
      <c r="L45" s="678"/>
      <c r="M45" s="678"/>
    </row>
    <row r="46" spans="1:13">
      <c r="A46" s="630"/>
      <c r="B46" s="630"/>
      <c r="C46" s="630"/>
      <c r="D46" s="636"/>
      <c r="E46" s="640"/>
      <c r="F46" s="633"/>
      <c r="G46" s="505"/>
      <c r="H46" s="675"/>
      <c r="I46" s="675"/>
      <c r="J46" s="678"/>
      <c r="K46" s="678"/>
      <c r="L46" s="678"/>
      <c r="M46" s="678"/>
    </row>
    <row r="47" spans="1:13">
      <c r="A47" s="630"/>
      <c r="B47" s="630"/>
      <c r="C47" s="630"/>
      <c r="D47" s="637"/>
      <c r="E47" s="641"/>
      <c r="F47" s="633"/>
      <c r="G47" s="505"/>
      <c r="H47" s="675"/>
      <c r="I47" s="675"/>
      <c r="J47" s="678"/>
      <c r="K47" s="678"/>
      <c r="L47" s="678"/>
      <c r="M47" s="678"/>
    </row>
    <row r="48" spans="1:13">
      <c r="A48" s="630"/>
      <c r="B48" s="630"/>
      <c r="C48" s="630"/>
      <c r="D48" s="637"/>
      <c r="E48" s="641"/>
      <c r="F48" s="633"/>
      <c r="G48" s="505"/>
      <c r="H48" s="675"/>
      <c r="I48" s="675"/>
      <c r="J48" s="678"/>
      <c r="K48" s="678"/>
      <c r="L48" s="678"/>
      <c r="M48" s="678"/>
    </row>
    <row r="49" spans="1:13" ht="15" thickBot="1">
      <c r="A49" s="631"/>
      <c r="B49" s="631"/>
      <c r="C49" s="631"/>
      <c r="D49" s="638"/>
      <c r="E49" s="642"/>
      <c r="F49" s="634"/>
      <c r="G49" s="566"/>
      <c r="H49" s="676"/>
      <c r="I49" s="676"/>
      <c r="J49" s="679"/>
      <c r="K49" s="679"/>
      <c r="L49" s="679"/>
      <c r="M49" s="679"/>
    </row>
    <row r="50" spans="1:13" ht="15" customHeight="1">
      <c r="A50" s="629">
        <f>'7. Mapa Final'!A50</f>
        <v>5</v>
      </c>
      <c r="B50" s="629" t="str">
        <f>'7. Mapa Final'!B50</f>
        <v>Ofrecer, prometer, entregar, aceptar o solicitar una ventaja indebida para modificar los resultados estadísticos, con el objeto de favorecer intereses propios o de terceros.</v>
      </c>
      <c r="C50" s="629" t="str">
        <f>'7. Mapa Final'!C50</f>
        <v>Incumplimiento de las metas establecidas</v>
      </c>
      <c r="D50" s="635" t="str">
        <f>'7. Mapa Final'!J50</f>
        <v>Muy Baja - 1</v>
      </c>
      <c r="E50" s="639" t="str">
        <f>'7. Mapa Final'!K50</f>
        <v>Mayor - 4</v>
      </c>
      <c r="F50" s="632" t="str">
        <f>'7. Mapa Final'!M50</f>
        <v>Alto  - 4</v>
      </c>
      <c r="G50" s="505" t="s">
        <v>469</v>
      </c>
      <c r="H50" s="674"/>
      <c r="I50" s="674"/>
      <c r="J50" s="677"/>
      <c r="K50" s="680"/>
      <c r="L50" s="680"/>
      <c r="M50" s="677"/>
    </row>
    <row r="51" spans="1:13">
      <c r="A51" s="630"/>
      <c r="B51" s="630"/>
      <c r="C51" s="630"/>
      <c r="D51" s="636"/>
      <c r="E51" s="640"/>
      <c r="F51" s="633"/>
      <c r="G51" s="505"/>
      <c r="H51" s="675"/>
      <c r="I51" s="675"/>
      <c r="J51" s="678"/>
      <c r="K51" s="678"/>
      <c r="L51" s="678"/>
      <c r="M51" s="678"/>
    </row>
    <row r="52" spans="1:13">
      <c r="A52" s="630"/>
      <c r="B52" s="630"/>
      <c r="C52" s="630"/>
      <c r="D52" s="636"/>
      <c r="E52" s="640"/>
      <c r="F52" s="633"/>
      <c r="G52" s="505"/>
      <c r="H52" s="675"/>
      <c r="I52" s="675"/>
      <c r="J52" s="678"/>
      <c r="K52" s="678"/>
      <c r="L52" s="678"/>
      <c r="M52" s="678"/>
    </row>
    <row r="53" spans="1:13">
      <c r="A53" s="630"/>
      <c r="B53" s="630"/>
      <c r="C53" s="630"/>
      <c r="D53" s="636"/>
      <c r="E53" s="640"/>
      <c r="F53" s="633"/>
      <c r="G53" s="505"/>
      <c r="H53" s="675"/>
      <c r="I53" s="675"/>
      <c r="J53" s="678"/>
      <c r="K53" s="678"/>
      <c r="L53" s="678"/>
      <c r="M53" s="678"/>
    </row>
    <row r="54" spans="1:13">
      <c r="A54" s="630"/>
      <c r="B54" s="630"/>
      <c r="C54" s="630"/>
      <c r="D54" s="636"/>
      <c r="E54" s="640"/>
      <c r="F54" s="633"/>
      <c r="G54" s="505"/>
      <c r="H54" s="675"/>
      <c r="I54" s="675"/>
      <c r="J54" s="678"/>
      <c r="K54" s="678"/>
      <c r="L54" s="678"/>
      <c r="M54" s="678"/>
    </row>
    <row r="55" spans="1:13">
      <c r="A55" s="630"/>
      <c r="B55" s="630"/>
      <c r="C55" s="630"/>
      <c r="D55" s="636"/>
      <c r="E55" s="640"/>
      <c r="F55" s="633"/>
      <c r="G55" s="505"/>
      <c r="H55" s="675"/>
      <c r="I55" s="675"/>
      <c r="J55" s="678"/>
      <c r="K55" s="678"/>
      <c r="L55" s="678"/>
      <c r="M55" s="678"/>
    </row>
    <row r="56" spans="1:13">
      <c r="A56" s="630"/>
      <c r="B56" s="630"/>
      <c r="C56" s="630"/>
      <c r="D56" s="636"/>
      <c r="E56" s="640"/>
      <c r="F56" s="633"/>
      <c r="G56" s="505"/>
      <c r="H56" s="675"/>
      <c r="I56" s="675"/>
      <c r="J56" s="678"/>
      <c r="K56" s="678"/>
      <c r="L56" s="678"/>
      <c r="M56" s="678"/>
    </row>
    <row r="57" spans="1:13">
      <c r="A57" s="630"/>
      <c r="B57" s="630"/>
      <c r="C57" s="630"/>
      <c r="D57" s="637"/>
      <c r="E57" s="641"/>
      <c r="F57" s="633"/>
      <c r="G57" s="505"/>
      <c r="H57" s="675"/>
      <c r="I57" s="675"/>
      <c r="J57" s="678"/>
      <c r="K57" s="678"/>
      <c r="L57" s="678"/>
      <c r="M57" s="678"/>
    </row>
    <row r="58" spans="1:13">
      <c r="A58" s="630"/>
      <c r="B58" s="630"/>
      <c r="C58" s="630"/>
      <c r="D58" s="637"/>
      <c r="E58" s="641"/>
      <c r="F58" s="633"/>
      <c r="G58" s="505"/>
      <c r="H58" s="675"/>
      <c r="I58" s="675"/>
      <c r="J58" s="678"/>
      <c r="K58" s="678"/>
      <c r="L58" s="678"/>
      <c r="M58" s="678"/>
    </row>
    <row r="59" spans="1:13" ht="15" thickBot="1">
      <c r="A59" s="631"/>
      <c r="B59" s="631"/>
      <c r="C59" s="631"/>
      <c r="D59" s="638"/>
      <c r="E59" s="642"/>
      <c r="F59" s="634"/>
      <c r="G59" s="566"/>
      <c r="H59" s="676"/>
      <c r="I59" s="676"/>
      <c r="J59" s="679"/>
      <c r="K59" s="679"/>
      <c r="L59" s="679"/>
      <c r="M59" s="679"/>
    </row>
    <row r="60" spans="1:13">
      <c r="A60" s="629">
        <f>'7. Mapa Final'!A60</f>
        <v>6</v>
      </c>
      <c r="B60" s="62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9" t="str">
        <f>'7. Mapa Final'!C60</f>
        <v>Incumplimiento de las metas establecidas</v>
      </c>
      <c r="D60" s="635" t="str">
        <f>'7. Mapa Final'!J60</f>
        <v>Muy Baja - 1</v>
      </c>
      <c r="E60" s="639" t="str">
        <f>'7. Mapa Final'!K60</f>
        <v>Mayor - 4</v>
      </c>
      <c r="F60" s="632" t="str">
        <f>'7. Mapa Final'!M60</f>
        <v>Alto  - 4</v>
      </c>
      <c r="G60" s="505" t="s">
        <v>469</v>
      </c>
      <c r="H60" s="674"/>
      <c r="I60" s="674"/>
      <c r="J60" s="677"/>
      <c r="K60" s="680"/>
      <c r="L60" s="680"/>
      <c r="M60" s="677"/>
    </row>
    <row r="61" spans="1:13">
      <c r="A61" s="630"/>
      <c r="B61" s="630"/>
      <c r="C61" s="630"/>
      <c r="D61" s="636"/>
      <c r="E61" s="640"/>
      <c r="F61" s="633"/>
      <c r="G61" s="505"/>
      <c r="H61" s="675"/>
      <c r="I61" s="675"/>
      <c r="J61" s="678"/>
      <c r="K61" s="678"/>
      <c r="L61" s="678"/>
      <c r="M61" s="678"/>
    </row>
    <row r="62" spans="1:13">
      <c r="A62" s="630"/>
      <c r="B62" s="630"/>
      <c r="C62" s="630"/>
      <c r="D62" s="636"/>
      <c r="E62" s="640"/>
      <c r="F62" s="633"/>
      <c r="G62" s="505"/>
      <c r="H62" s="675"/>
      <c r="I62" s="675"/>
      <c r="J62" s="678"/>
      <c r="K62" s="678"/>
      <c r="L62" s="678"/>
      <c r="M62" s="678"/>
    </row>
    <row r="63" spans="1:13">
      <c r="A63" s="630"/>
      <c r="B63" s="630"/>
      <c r="C63" s="630"/>
      <c r="D63" s="636"/>
      <c r="E63" s="640"/>
      <c r="F63" s="633"/>
      <c r="G63" s="505"/>
      <c r="H63" s="675"/>
      <c r="I63" s="675"/>
      <c r="J63" s="678"/>
      <c r="K63" s="678"/>
      <c r="L63" s="678"/>
      <c r="M63" s="678"/>
    </row>
    <row r="64" spans="1:13">
      <c r="A64" s="630"/>
      <c r="B64" s="630"/>
      <c r="C64" s="630"/>
      <c r="D64" s="636"/>
      <c r="E64" s="640"/>
      <c r="F64" s="633"/>
      <c r="G64" s="505"/>
      <c r="H64" s="675"/>
      <c r="I64" s="675"/>
      <c r="J64" s="678"/>
      <c r="K64" s="678"/>
      <c r="L64" s="678"/>
      <c r="M64" s="678"/>
    </row>
    <row r="65" spans="1:13">
      <c r="A65" s="630"/>
      <c r="B65" s="630"/>
      <c r="C65" s="630"/>
      <c r="D65" s="636"/>
      <c r="E65" s="640"/>
      <c r="F65" s="633"/>
      <c r="G65" s="505"/>
      <c r="H65" s="675"/>
      <c r="I65" s="675"/>
      <c r="J65" s="678"/>
      <c r="K65" s="678"/>
      <c r="L65" s="678"/>
      <c r="M65" s="678"/>
    </row>
    <row r="66" spans="1:13">
      <c r="A66" s="630"/>
      <c r="B66" s="630"/>
      <c r="C66" s="630"/>
      <c r="D66" s="636"/>
      <c r="E66" s="640"/>
      <c r="F66" s="633"/>
      <c r="G66" s="505"/>
      <c r="H66" s="675"/>
      <c r="I66" s="675"/>
      <c r="J66" s="678"/>
      <c r="K66" s="678"/>
      <c r="L66" s="678"/>
      <c r="M66" s="678"/>
    </row>
    <row r="67" spans="1:13">
      <c r="A67" s="630"/>
      <c r="B67" s="630"/>
      <c r="C67" s="630"/>
      <c r="D67" s="637"/>
      <c r="E67" s="641"/>
      <c r="F67" s="633"/>
      <c r="G67" s="505"/>
      <c r="H67" s="675"/>
      <c r="I67" s="675"/>
      <c r="J67" s="678"/>
      <c r="K67" s="678"/>
      <c r="L67" s="678"/>
      <c r="M67" s="678"/>
    </row>
    <row r="68" spans="1:13">
      <c r="A68" s="630"/>
      <c r="B68" s="630"/>
      <c r="C68" s="630"/>
      <c r="D68" s="637"/>
      <c r="E68" s="641"/>
      <c r="F68" s="633"/>
      <c r="G68" s="505"/>
      <c r="H68" s="675"/>
      <c r="I68" s="675"/>
      <c r="J68" s="678"/>
      <c r="K68" s="678"/>
      <c r="L68" s="678"/>
      <c r="M68" s="678"/>
    </row>
    <row r="69" spans="1:13" ht="15" thickBot="1">
      <c r="A69" s="631"/>
      <c r="B69" s="631"/>
      <c r="C69" s="631"/>
      <c r="D69" s="638"/>
      <c r="E69" s="642"/>
      <c r="F69" s="634"/>
      <c r="G69" s="566"/>
      <c r="H69" s="676"/>
      <c r="I69" s="676"/>
      <c r="J69" s="679"/>
      <c r="K69" s="679"/>
      <c r="L69" s="679"/>
      <c r="M69" s="679"/>
    </row>
    <row r="70" spans="1:13">
      <c r="A70" s="629">
        <f>'7. Mapa Final'!A70</f>
        <v>7</v>
      </c>
      <c r="B70" s="629" t="str">
        <f>'7. Mapa Final'!B70</f>
        <v>Ofrecer, prometer, entregar, aceptar o solicitar una ventaja indebida para influir o direccionar los conceptos en la supervisión técnica en los procesos de contratación con el objetivo de favorecer intereses propios o de terceros.</v>
      </c>
      <c r="C70" s="629" t="str">
        <f>'7. Mapa Final'!C70</f>
        <v>Incumplimiento de las metas establecidas</v>
      </c>
      <c r="D70" s="635" t="str">
        <f>'7. Mapa Final'!J70</f>
        <v>Muy Baja - 1</v>
      </c>
      <c r="E70" s="639" t="str">
        <f>'7. Mapa Final'!K70</f>
        <v>Leve - 1</v>
      </c>
      <c r="F70" s="632" t="str">
        <f>'7. Mapa Final'!M70</f>
        <v>Bajo - 1</v>
      </c>
      <c r="G70" s="505" t="s">
        <v>469</v>
      </c>
      <c r="H70" s="674"/>
      <c r="I70" s="674"/>
      <c r="J70" s="677"/>
      <c r="K70" s="680"/>
      <c r="L70" s="680"/>
      <c r="M70" s="677"/>
    </row>
    <row r="71" spans="1:13">
      <c r="A71" s="630"/>
      <c r="B71" s="630"/>
      <c r="C71" s="630"/>
      <c r="D71" s="636"/>
      <c r="E71" s="640"/>
      <c r="F71" s="633"/>
      <c r="G71" s="505"/>
      <c r="H71" s="675"/>
      <c r="I71" s="675"/>
      <c r="J71" s="678"/>
      <c r="K71" s="678"/>
      <c r="L71" s="678"/>
      <c r="M71" s="678"/>
    </row>
    <row r="72" spans="1:13">
      <c r="A72" s="630"/>
      <c r="B72" s="630"/>
      <c r="C72" s="630"/>
      <c r="D72" s="636"/>
      <c r="E72" s="640"/>
      <c r="F72" s="633"/>
      <c r="G72" s="505"/>
      <c r="H72" s="675"/>
      <c r="I72" s="675"/>
      <c r="J72" s="678"/>
      <c r="K72" s="678"/>
      <c r="L72" s="678"/>
      <c r="M72" s="678"/>
    </row>
    <row r="73" spans="1:13">
      <c r="A73" s="630"/>
      <c r="B73" s="630"/>
      <c r="C73" s="630"/>
      <c r="D73" s="636"/>
      <c r="E73" s="640"/>
      <c r="F73" s="633"/>
      <c r="G73" s="505"/>
      <c r="H73" s="675"/>
      <c r="I73" s="675"/>
      <c r="J73" s="678"/>
      <c r="K73" s="678"/>
      <c r="L73" s="678"/>
      <c r="M73" s="678"/>
    </row>
    <row r="74" spans="1:13">
      <c r="A74" s="630"/>
      <c r="B74" s="630"/>
      <c r="C74" s="630"/>
      <c r="D74" s="636"/>
      <c r="E74" s="640"/>
      <c r="F74" s="633"/>
      <c r="G74" s="505"/>
      <c r="H74" s="675"/>
      <c r="I74" s="675"/>
      <c r="J74" s="678"/>
      <c r="K74" s="678"/>
      <c r="L74" s="678"/>
      <c r="M74" s="678"/>
    </row>
    <row r="75" spans="1:13">
      <c r="A75" s="630"/>
      <c r="B75" s="630"/>
      <c r="C75" s="630"/>
      <c r="D75" s="636"/>
      <c r="E75" s="640"/>
      <c r="F75" s="633"/>
      <c r="G75" s="505"/>
      <c r="H75" s="675"/>
      <c r="I75" s="675"/>
      <c r="J75" s="678"/>
      <c r="K75" s="678"/>
      <c r="L75" s="678"/>
      <c r="M75" s="678"/>
    </row>
    <row r="76" spans="1:13">
      <c r="A76" s="630"/>
      <c r="B76" s="630"/>
      <c r="C76" s="630"/>
      <c r="D76" s="636"/>
      <c r="E76" s="640"/>
      <c r="F76" s="633"/>
      <c r="G76" s="505"/>
      <c r="H76" s="675"/>
      <c r="I76" s="675"/>
      <c r="J76" s="678"/>
      <c r="K76" s="678"/>
      <c r="L76" s="678"/>
      <c r="M76" s="678"/>
    </row>
    <row r="77" spans="1:13">
      <c r="A77" s="630"/>
      <c r="B77" s="630"/>
      <c r="C77" s="630"/>
      <c r="D77" s="637"/>
      <c r="E77" s="641"/>
      <c r="F77" s="633"/>
      <c r="G77" s="505"/>
      <c r="H77" s="675"/>
      <c r="I77" s="675"/>
      <c r="J77" s="678"/>
      <c r="K77" s="678"/>
      <c r="L77" s="678"/>
      <c r="M77" s="678"/>
    </row>
    <row r="78" spans="1:13">
      <c r="A78" s="630"/>
      <c r="B78" s="630"/>
      <c r="C78" s="630"/>
      <c r="D78" s="637"/>
      <c r="E78" s="641"/>
      <c r="F78" s="633"/>
      <c r="G78" s="505"/>
      <c r="H78" s="675"/>
      <c r="I78" s="675"/>
      <c r="J78" s="678"/>
      <c r="K78" s="678"/>
      <c r="L78" s="678"/>
      <c r="M78" s="678"/>
    </row>
    <row r="79" spans="1:13" ht="15" thickBot="1">
      <c r="A79" s="631"/>
      <c r="B79" s="631"/>
      <c r="C79" s="631"/>
      <c r="D79" s="638"/>
      <c r="E79" s="642"/>
      <c r="F79" s="634"/>
      <c r="G79" s="566"/>
      <c r="H79" s="676"/>
      <c r="I79" s="676"/>
      <c r="J79" s="679"/>
      <c r="K79" s="679"/>
      <c r="L79" s="679"/>
      <c r="M79" s="679"/>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D10" sqref="D10:D19"/>
    </sheetView>
  </sheetViews>
  <sheetFormatPr baseColWidth="10" defaultColWidth="11.44140625" defaultRowHeight="14.4"/>
  <cols>
    <col min="1" max="2" width="18.4414062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4.21875" customWidth="1"/>
    <col min="14" max="169" width="11.44140625" style="2"/>
  </cols>
  <sheetData>
    <row r="1" spans="1:271" s="19" customFormat="1" ht="16.5" customHeight="1">
      <c r="A1" s="653"/>
      <c r="B1" s="654"/>
      <c r="C1" s="657"/>
      <c r="D1" s="657"/>
      <c r="E1" s="657"/>
      <c r="F1" s="657"/>
      <c r="G1" s="657"/>
      <c r="H1" s="657"/>
      <c r="I1" s="657"/>
      <c r="J1" s="658"/>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5"/>
      <c r="B2" s="656"/>
      <c r="C2" s="659"/>
      <c r="D2" s="659"/>
      <c r="E2" s="659"/>
      <c r="F2" s="659"/>
      <c r="G2" s="659"/>
      <c r="H2" s="659"/>
      <c r="I2" s="659"/>
      <c r="J2" s="660"/>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9"/>
      <c r="D3" s="659"/>
      <c r="E3" s="659"/>
      <c r="F3" s="659"/>
      <c r="G3" s="659"/>
      <c r="H3" s="659"/>
      <c r="I3" s="659"/>
      <c r="J3" s="660"/>
      <c r="K3" s="652"/>
      <c r="L3" s="652"/>
      <c r="M3" s="65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3" t="s">
        <v>273</v>
      </c>
      <c r="B4" s="644"/>
      <c r="C4" s="469" t="s">
        <v>5</v>
      </c>
      <c r="D4" s="469"/>
      <c r="E4" s="469"/>
      <c r="F4" s="469"/>
      <c r="G4" s="469"/>
      <c r="H4" s="469"/>
      <c r="I4" s="469"/>
      <c r="J4" s="469"/>
      <c r="K4" s="469"/>
      <c r="L4" s="469"/>
      <c r="M4" s="4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3" t="s">
        <v>275</v>
      </c>
      <c r="B5" s="644"/>
      <c r="C5" s="470" t="s">
        <v>33</v>
      </c>
      <c r="D5" s="470"/>
      <c r="E5" s="470"/>
      <c r="F5" s="470"/>
      <c r="G5" s="470"/>
      <c r="H5" s="470"/>
      <c r="I5" s="470"/>
      <c r="J5" s="470"/>
      <c r="K5" s="470"/>
      <c r="L5" s="470"/>
      <c r="M5" s="47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3" t="s">
        <v>276</v>
      </c>
      <c r="B6" s="644"/>
      <c r="C6" s="470" t="s">
        <v>277</v>
      </c>
      <c r="D6" s="470"/>
      <c r="E6" s="470"/>
      <c r="F6" s="470"/>
      <c r="G6" s="470"/>
      <c r="H6" s="470"/>
      <c r="I6" s="470"/>
      <c r="J6" s="470"/>
      <c r="K6" s="470"/>
      <c r="L6" s="470"/>
      <c r="M6" s="4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508</v>
      </c>
      <c r="B7" s="646"/>
      <c r="C7" s="647"/>
      <c r="D7" s="648" t="s">
        <v>509</v>
      </c>
      <c r="E7" s="648"/>
      <c r="F7" s="648"/>
      <c r="G7" s="649" t="s">
        <v>510</v>
      </c>
      <c r="H7" s="661" t="s">
        <v>511</v>
      </c>
      <c r="I7" s="663" t="s">
        <v>512</v>
      </c>
      <c r="J7" s="664"/>
      <c r="K7" s="663" t="s">
        <v>513</v>
      </c>
      <c r="L7" s="664"/>
      <c r="M7" s="665"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215</v>
      </c>
      <c r="C8" s="36" t="s">
        <v>217</v>
      </c>
      <c r="D8" s="28" t="s">
        <v>227</v>
      </c>
      <c r="E8" s="28" t="s">
        <v>515</v>
      </c>
      <c r="F8" s="28" t="s">
        <v>516</v>
      </c>
      <c r="G8" s="650"/>
      <c r="H8" s="662"/>
      <c r="I8" s="29" t="s">
        <v>517</v>
      </c>
      <c r="J8" s="29" t="s">
        <v>518</v>
      </c>
      <c r="K8" s="29" t="s">
        <v>519</v>
      </c>
      <c r="L8" s="29" t="s">
        <v>520</v>
      </c>
      <c r="M8" s="66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Inexactitud en la recolección de la Información Estadística por parte de los funcionarios de los despachos judiciales</v>
      </c>
      <c r="C10" s="629"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32" t="str">
        <f>'7. Mapa Final'!M10</f>
        <v>Bajo - 2</v>
      </c>
      <c r="G10" s="505" t="s">
        <v>469</v>
      </c>
      <c r="H10" s="674"/>
      <c r="I10" s="674"/>
      <c r="J10" s="677"/>
      <c r="K10" s="680"/>
      <c r="L10" s="680"/>
      <c r="M10" s="6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6"/>
      <c r="E11" s="640"/>
      <c r="F11" s="633"/>
      <c r="G11" s="505"/>
      <c r="H11" s="675"/>
      <c r="I11" s="675"/>
      <c r="J11" s="678"/>
      <c r="K11" s="678"/>
      <c r="L11" s="678"/>
      <c r="M11" s="6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6"/>
      <c r="E12" s="640"/>
      <c r="F12" s="633"/>
      <c r="G12" s="505"/>
      <c r="H12" s="675"/>
      <c r="I12" s="675"/>
      <c r="J12" s="678"/>
      <c r="K12" s="678"/>
      <c r="L12" s="678"/>
      <c r="M12" s="6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6"/>
      <c r="E13" s="640"/>
      <c r="F13" s="633"/>
      <c r="G13" s="505"/>
      <c r="H13" s="675"/>
      <c r="I13" s="675"/>
      <c r="J13" s="678"/>
      <c r="K13" s="678"/>
      <c r="L13" s="678"/>
      <c r="M13" s="6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6"/>
      <c r="E14" s="640"/>
      <c r="F14" s="633"/>
      <c r="G14" s="505"/>
      <c r="H14" s="675"/>
      <c r="I14" s="675"/>
      <c r="J14" s="678"/>
      <c r="K14" s="678"/>
      <c r="L14" s="678"/>
      <c r="M14" s="6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6"/>
      <c r="E15" s="640"/>
      <c r="F15" s="633"/>
      <c r="G15" s="505"/>
      <c r="H15" s="675"/>
      <c r="I15" s="675"/>
      <c r="J15" s="678"/>
      <c r="K15" s="678"/>
      <c r="L15" s="678"/>
      <c r="M15" s="6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6"/>
      <c r="E16" s="640"/>
      <c r="F16" s="633"/>
      <c r="G16" s="505"/>
      <c r="H16" s="675"/>
      <c r="I16" s="675"/>
      <c r="J16" s="678"/>
      <c r="K16" s="678"/>
      <c r="L16" s="678"/>
      <c r="M16" s="6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7"/>
      <c r="E17" s="641"/>
      <c r="F17" s="633"/>
      <c r="G17" s="505"/>
      <c r="H17" s="675"/>
      <c r="I17" s="675"/>
      <c r="J17" s="678"/>
      <c r="K17" s="678"/>
      <c r="L17" s="678"/>
      <c r="M17" s="6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7"/>
      <c r="E18" s="641"/>
      <c r="F18" s="633"/>
      <c r="G18" s="505"/>
      <c r="H18" s="675"/>
      <c r="I18" s="675"/>
      <c r="J18" s="678"/>
      <c r="K18" s="678"/>
      <c r="L18" s="678"/>
      <c r="M18" s="6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8"/>
      <c r="E19" s="642"/>
      <c r="F19" s="634"/>
      <c r="G19" s="566"/>
      <c r="H19" s="676"/>
      <c r="I19" s="676"/>
      <c r="J19" s="679"/>
      <c r="K19" s="679"/>
      <c r="L19" s="679"/>
      <c r="M19" s="6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Incumplimiento</v>
      </c>
      <c r="C20" s="629" t="str">
        <f>'7. Mapa Final'!C20</f>
        <v>Falta de concientización sobre la importancia que tienen los datos estadísticos para la toma de decisiones de la Corporación.</v>
      </c>
      <c r="D20" s="635" t="str">
        <f>'7. Mapa Final'!J20</f>
        <v>Muy Baja - 1</v>
      </c>
      <c r="E20" s="639" t="str">
        <f>'7. Mapa Final'!K20</f>
        <v>Menor - 2</v>
      </c>
      <c r="F20" s="632" t="str">
        <f>'7. Mapa Final'!M20</f>
        <v>Bajo - 2</v>
      </c>
      <c r="G20" s="505" t="s">
        <v>469</v>
      </c>
      <c r="H20" s="674"/>
      <c r="I20" s="674"/>
      <c r="J20" s="677"/>
      <c r="K20" s="680"/>
      <c r="L20" s="680"/>
      <c r="M20" s="6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6"/>
      <c r="E21" s="640"/>
      <c r="F21" s="633"/>
      <c r="G21" s="505"/>
      <c r="H21" s="675"/>
      <c r="I21" s="675"/>
      <c r="J21" s="678"/>
      <c r="K21" s="678"/>
      <c r="L21" s="678"/>
      <c r="M21" s="6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6"/>
      <c r="E22" s="640"/>
      <c r="F22" s="633"/>
      <c r="G22" s="505"/>
      <c r="H22" s="675"/>
      <c r="I22" s="675"/>
      <c r="J22" s="678"/>
      <c r="K22" s="678"/>
      <c r="L22" s="678"/>
      <c r="M22" s="6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6"/>
      <c r="E23" s="640"/>
      <c r="F23" s="633"/>
      <c r="G23" s="505"/>
      <c r="H23" s="675"/>
      <c r="I23" s="675"/>
      <c r="J23" s="678"/>
      <c r="K23" s="678"/>
      <c r="L23" s="678"/>
      <c r="M23" s="6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6"/>
      <c r="E24" s="640"/>
      <c r="F24" s="633"/>
      <c r="G24" s="505"/>
      <c r="H24" s="675"/>
      <c r="I24" s="675"/>
      <c r="J24" s="678"/>
      <c r="K24" s="678"/>
      <c r="L24" s="678"/>
      <c r="M24" s="6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6"/>
      <c r="E25" s="640"/>
      <c r="F25" s="633"/>
      <c r="G25" s="505"/>
      <c r="H25" s="675"/>
      <c r="I25" s="675"/>
      <c r="J25" s="678"/>
      <c r="K25" s="678"/>
      <c r="L25" s="678"/>
      <c r="M25" s="678"/>
      <c r="N25" s="34"/>
      <c r="O25" s="34"/>
    </row>
    <row r="26" spans="1:169">
      <c r="A26" s="630"/>
      <c r="B26" s="630"/>
      <c r="C26" s="630"/>
      <c r="D26" s="636"/>
      <c r="E26" s="640"/>
      <c r="F26" s="633"/>
      <c r="G26" s="505"/>
      <c r="H26" s="675"/>
      <c r="I26" s="675"/>
      <c r="J26" s="678"/>
      <c r="K26" s="678"/>
      <c r="L26" s="678"/>
      <c r="M26" s="678"/>
      <c r="N26" s="34"/>
      <c r="O26" s="34"/>
    </row>
    <row r="27" spans="1:169">
      <c r="A27" s="630"/>
      <c r="B27" s="630"/>
      <c r="C27" s="630"/>
      <c r="D27" s="637"/>
      <c r="E27" s="641"/>
      <c r="F27" s="633"/>
      <c r="G27" s="505"/>
      <c r="H27" s="675"/>
      <c r="I27" s="675"/>
      <c r="J27" s="678"/>
      <c r="K27" s="678"/>
      <c r="L27" s="678"/>
      <c r="M27" s="678"/>
      <c r="N27" s="34"/>
      <c r="O27" s="34"/>
    </row>
    <row r="28" spans="1:169">
      <c r="A28" s="630"/>
      <c r="B28" s="630"/>
      <c r="C28" s="630"/>
      <c r="D28" s="637"/>
      <c r="E28" s="641"/>
      <c r="F28" s="633"/>
      <c r="G28" s="505"/>
      <c r="H28" s="675"/>
      <c r="I28" s="675"/>
      <c r="J28" s="678"/>
      <c r="K28" s="678"/>
      <c r="L28" s="678"/>
      <c r="M28" s="678"/>
      <c r="N28" s="34"/>
      <c r="O28" s="34"/>
    </row>
    <row r="29" spans="1:169" ht="15" thickBot="1">
      <c r="A29" s="631"/>
      <c r="B29" s="631"/>
      <c r="C29" s="631"/>
      <c r="D29" s="638"/>
      <c r="E29" s="642"/>
      <c r="F29" s="634"/>
      <c r="G29" s="566"/>
      <c r="H29" s="676"/>
      <c r="I29" s="676"/>
      <c r="J29" s="679"/>
      <c r="K29" s="679"/>
      <c r="L29" s="679"/>
      <c r="M29" s="679"/>
      <c r="N29" s="34"/>
      <c r="O29" s="34"/>
    </row>
    <row r="30" spans="1:169">
      <c r="A30" s="629">
        <f>'7. Mapa Final'!A30</f>
        <v>3</v>
      </c>
      <c r="B30" s="629" t="str">
        <f>'7. Mapa Final'!B30</f>
        <v>Pérdida o extravío de la información</v>
      </c>
      <c r="C30" s="629" t="str">
        <f>'7. Mapa Final'!C30</f>
        <v>Pérdida total o parcial de la información por fallas técnicas o tecnológicas en las herramientas disponibles</v>
      </c>
      <c r="D30" s="635" t="str">
        <f>'7. Mapa Final'!J30</f>
        <v>Muy Baja - 1</v>
      </c>
      <c r="E30" s="639" t="str">
        <f>'7. Mapa Final'!K30</f>
        <v>Menor - 2</v>
      </c>
      <c r="F30" s="632" t="str">
        <f>'7. Mapa Final'!M30</f>
        <v>Bajo - 2</v>
      </c>
      <c r="G30" s="505" t="s">
        <v>469</v>
      </c>
      <c r="H30" s="674"/>
      <c r="I30" s="674"/>
      <c r="J30" s="677"/>
      <c r="K30" s="680"/>
      <c r="L30" s="680"/>
      <c r="M30" s="677"/>
    </row>
    <row r="31" spans="1:169">
      <c r="A31" s="630"/>
      <c r="B31" s="630"/>
      <c r="C31" s="630"/>
      <c r="D31" s="636"/>
      <c r="E31" s="640"/>
      <c r="F31" s="633"/>
      <c r="G31" s="505"/>
      <c r="H31" s="675"/>
      <c r="I31" s="675"/>
      <c r="J31" s="678"/>
      <c r="K31" s="678"/>
      <c r="L31" s="678"/>
      <c r="M31" s="678"/>
    </row>
    <row r="32" spans="1:169">
      <c r="A32" s="630"/>
      <c r="B32" s="630"/>
      <c r="C32" s="630"/>
      <c r="D32" s="636"/>
      <c r="E32" s="640"/>
      <c r="F32" s="633"/>
      <c r="G32" s="505"/>
      <c r="H32" s="675"/>
      <c r="I32" s="675"/>
      <c r="J32" s="678"/>
      <c r="K32" s="678"/>
      <c r="L32" s="678"/>
      <c r="M32" s="678"/>
    </row>
    <row r="33" spans="1:13">
      <c r="A33" s="630"/>
      <c r="B33" s="630"/>
      <c r="C33" s="630"/>
      <c r="D33" s="636"/>
      <c r="E33" s="640"/>
      <c r="F33" s="633"/>
      <c r="G33" s="505"/>
      <c r="H33" s="675"/>
      <c r="I33" s="675"/>
      <c r="J33" s="678"/>
      <c r="K33" s="678"/>
      <c r="L33" s="678"/>
      <c r="M33" s="678"/>
    </row>
    <row r="34" spans="1:13">
      <c r="A34" s="630"/>
      <c r="B34" s="630"/>
      <c r="C34" s="630"/>
      <c r="D34" s="636"/>
      <c r="E34" s="640"/>
      <c r="F34" s="633"/>
      <c r="G34" s="505"/>
      <c r="H34" s="675"/>
      <c r="I34" s="675"/>
      <c r="J34" s="678"/>
      <c r="K34" s="678"/>
      <c r="L34" s="678"/>
      <c r="M34" s="678"/>
    </row>
    <row r="35" spans="1:13">
      <c r="A35" s="630"/>
      <c r="B35" s="630"/>
      <c r="C35" s="630"/>
      <c r="D35" s="636"/>
      <c r="E35" s="640"/>
      <c r="F35" s="633"/>
      <c r="G35" s="505"/>
      <c r="H35" s="675"/>
      <c r="I35" s="675"/>
      <c r="J35" s="678"/>
      <c r="K35" s="678"/>
      <c r="L35" s="678"/>
      <c r="M35" s="678"/>
    </row>
    <row r="36" spans="1:13">
      <c r="A36" s="630"/>
      <c r="B36" s="630"/>
      <c r="C36" s="630"/>
      <c r="D36" s="636"/>
      <c r="E36" s="640"/>
      <c r="F36" s="633"/>
      <c r="G36" s="505"/>
      <c r="H36" s="675"/>
      <c r="I36" s="675"/>
      <c r="J36" s="678"/>
      <c r="K36" s="678"/>
      <c r="L36" s="678"/>
      <c r="M36" s="678"/>
    </row>
    <row r="37" spans="1:13">
      <c r="A37" s="630"/>
      <c r="B37" s="630"/>
      <c r="C37" s="630"/>
      <c r="D37" s="637"/>
      <c r="E37" s="641"/>
      <c r="F37" s="633"/>
      <c r="G37" s="505"/>
      <c r="H37" s="675"/>
      <c r="I37" s="675"/>
      <c r="J37" s="678"/>
      <c r="K37" s="678"/>
      <c r="L37" s="678"/>
      <c r="M37" s="678"/>
    </row>
    <row r="38" spans="1:13">
      <c r="A38" s="630"/>
      <c r="B38" s="630"/>
      <c r="C38" s="630"/>
      <c r="D38" s="637"/>
      <c r="E38" s="641"/>
      <c r="F38" s="633"/>
      <c r="G38" s="505"/>
      <c r="H38" s="675"/>
      <c r="I38" s="675"/>
      <c r="J38" s="678"/>
      <c r="K38" s="678"/>
      <c r="L38" s="678"/>
      <c r="M38" s="678"/>
    </row>
    <row r="39" spans="1:13" ht="15" thickBot="1">
      <c r="A39" s="631"/>
      <c r="B39" s="631"/>
      <c r="C39" s="631"/>
      <c r="D39" s="638"/>
      <c r="E39" s="642"/>
      <c r="F39" s="634"/>
      <c r="G39" s="566"/>
      <c r="H39" s="676"/>
      <c r="I39" s="676"/>
      <c r="J39" s="679"/>
      <c r="K39" s="679"/>
      <c r="L39" s="679"/>
      <c r="M39" s="679"/>
    </row>
    <row r="40" spans="1:13">
      <c r="A40" s="629">
        <f>'7. Mapa Final'!A40</f>
        <v>4</v>
      </c>
      <c r="B40" s="629" t="str">
        <f>'7. Mapa Final'!B40</f>
        <v xml:space="preserve">Recibir dádivas o beneficios a nombre propio o de terceros para, no entregar o entregar información privilegiada o confidencial </v>
      </c>
      <c r="C40" s="629" t="str">
        <f>'7. Mapa Final'!C40</f>
        <v xml:space="preserve">Posibilidad de actos indebidos de  los servidores judiciales debido a  la carencia en transparencia, etica y valores </v>
      </c>
      <c r="D40" s="635" t="str">
        <f>'7. Mapa Final'!J40</f>
        <v>Muy Baja - 1</v>
      </c>
      <c r="E40" s="639" t="str">
        <f>'7. Mapa Final'!K40</f>
        <v>Mayor - 4</v>
      </c>
      <c r="F40" s="632" t="str">
        <f>'7. Mapa Final'!M40</f>
        <v>Alto  - 4</v>
      </c>
      <c r="G40" s="505" t="s">
        <v>469</v>
      </c>
      <c r="H40" s="674"/>
      <c r="I40" s="674"/>
      <c r="J40" s="677"/>
      <c r="K40" s="680"/>
      <c r="L40" s="680"/>
      <c r="M40" s="677"/>
    </row>
    <row r="41" spans="1:13">
      <c r="A41" s="630"/>
      <c r="B41" s="630"/>
      <c r="C41" s="630"/>
      <c r="D41" s="636"/>
      <c r="E41" s="640"/>
      <c r="F41" s="633"/>
      <c r="G41" s="505"/>
      <c r="H41" s="675"/>
      <c r="I41" s="675"/>
      <c r="J41" s="678"/>
      <c r="K41" s="678"/>
      <c r="L41" s="678"/>
      <c r="M41" s="678"/>
    </row>
    <row r="42" spans="1:13">
      <c r="A42" s="630"/>
      <c r="B42" s="630"/>
      <c r="C42" s="630"/>
      <c r="D42" s="636"/>
      <c r="E42" s="640"/>
      <c r="F42" s="633"/>
      <c r="G42" s="505"/>
      <c r="H42" s="675"/>
      <c r="I42" s="675"/>
      <c r="J42" s="678"/>
      <c r="K42" s="678"/>
      <c r="L42" s="678"/>
      <c r="M42" s="678"/>
    </row>
    <row r="43" spans="1:13">
      <c r="A43" s="630"/>
      <c r="B43" s="630"/>
      <c r="C43" s="630"/>
      <c r="D43" s="636"/>
      <c r="E43" s="640"/>
      <c r="F43" s="633"/>
      <c r="G43" s="505"/>
      <c r="H43" s="675"/>
      <c r="I43" s="675"/>
      <c r="J43" s="678"/>
      <c r="K43" s="678"/>
      <c r="L43" s="678"/>
      <c r="M43" s="678"/>
    </row>
    <row r="44" spans="1:13">
      <c r="A44" s="630"/>
      <c r="B44" s="630"/>
      <c r="C44" s="630"/>
      <c r="D44" s="636"/>
      <c r="E44" s="640"/>
      <c r="F44" s="633"/>
      <c r="G44" s="505"/>
      <c r="H44" s="675"/>
      <c r="I44" s="675"/>
      <c r="J44" s="678"/>
      <c r="K44" s="678"/>
      <c r="L44" s="678"/>
      <c r="M44" s="678"/>
    </row>
    <row r="45" spans="1:13">
      <c r="A45" s="630"/>
      <c r="B45" s="630"/>
      <c r="C45" s="630"/>
      <c r="D45" s="636"/>
      <c r="E45" s="640"/>
      <c r="F45" s="633"/>
      <c r="G45" s="505"/>
      <c r="H45" s="675"/>
      <c r="I45" s="675"/>
      <c r="J45" s="678"/>
      <c r="K45" s="678"/>
      <c r="L45" s="678"/>
      <c r="M45" s="678"/>
    </row>
    <row r="46" spans="1:13">
      <c r="A46" s="630"/>
      <c r="B46" s="630"/>
      <c r="C46" s="630"/>
      <c r="D46" s="636"/>
      <c r="E46" s="640"/>
      <c r="F46" s="633"/>
      <c r="G46" s="505"/>
      <c r="H46" s="675"/>
      <c r="I46" s="675"/>
      <c r="J46" s="678"/>
      <c r="K46" s="678"/>
      <c r="L46" s="678"/>
      <c r="M46" s="678"/>
    </row>
    <row r="47" spans="1:13">
      <c r="A47" s="630"/>
      <c r="B47" s="630"/>
      <c r="C47" s="630"/>
      <c r="D47" s="637"/>
      <c r="E47" s="641"/>
      <c r="F47" s="633"/>
      <c r="G47" s="505"/>
      <c r="H47" s="675"/>
      <c r="I47" s="675"/>
      <c r="J47" s="678"/>
      <c r="K47" s="678"/>
      <c r="L47" s="678"/>
      <c r="M47" s="678"/>
    </row>
    <row r="48" spans="1:13">
      <c r="A48" s="630"/>
      <c r="B48" s="630"/>
      <c r="C48" s="630"/>
      <c r="D48" s="637"/>
      <c r="E48" s="641"/>
      <c r="F48" s="633"/>
      <c r="G48" s="505"/>
      <c r="H48" s="675"/>
      <c r="I48" s="675"/>
      <c r="J48" s="678"/>
      <c r="K48" s="678"/>
      <c r="L48" s="678"/>
      <c r="M48" s="678"/>
    </row>
    <row r="49" spans="1:13" ht="15" thickBot="1">
      <c r="A49" s="631"/>
      <c r="B49" s="631"/>
      <c r="C49" s="631"/>
      <c r="D49" s="638"/>
      <c r="E49" s="642"/>
      <c r="F49" s="634"/>
      <c r="G49" s="566"/>
      <c r="H49" s="676"/>
      <c r="I49" s="676"/>
      <c r="J49" s="679"/>
      <c r="K49" s="679"/>
      <c r="L49" s="679"/>
      <c r="M49" s="679"/>
    </row>
    <row r="50" spans="1:13">
      <c r="A50" s="629">
        <f>'7. Mapa Final'!A50</f>
        <v>5</v>
      </c>
      <c r="B50" s="629" t="str">
        <f>'7. Mapa Final'!B50</f>
        <v>Ofrecer, prometer, entregar, aceptar o solicitar una ventaja indebida para modificar los resultados estadísticos, con el objeto de favorecer intereses propios o de terceros.</v>
      </c>
      <c r="C50" s="629" t="str">
        <f>'7. Mapa Final'!C50</f>
        <v>Incumplimiento de las metas establecidas</v>
      </c>
      <c r="D50" s="635" t="str">
        <f>'7. Mapa Final'!J50</f>
        <v>Muy Baja - 1</v>
      </c>
      <c r="E50" s="639" t="str">
        <f>'7. Mapa Final'!K50</f>
        <v>Mayor - 4</v>
      </c>
      <c r="F50" s="632" t="str">
        <f>'7. Mapa Final'!M50</f>
        <v>Alto  - 4</v>
      </c>
      <c r="G50" s="505" t="s">
        <v>469</v>
      </c>
      <c r="H50" s="674"/>
      <c r="I50" s="674"/>
      <c r="J50" s="677"/>
      <c r="K50" s="680"/>
      <c r="L50" s="680"/>
      <c r="M50" s="677"/>
    </row>
    <row r="51" spans="1:13">
      <c r="A51" s="630"/>
      <c r="B51" s="630"/>
      <c r="C51" s="630"/>
      <c r="D51" s="636"/>
      <c r="E51" s="640"/>
      <c r="F51" s="633"/>
      <c r="G51" s="505"/>
      <c r="H51" s="675"/>
      <c r="I51" s="675"/>
      <c r="J51" s="678"/>
      <c r="K51" s="678"/>
      <c r="L51" s="678"/>
      <c r="M51" s="678"/>
    </row>
    <row r="52" spans="1:13">
      <c r="A52" s="630"/>
      <c r="B52" s="630"/>
      <c r="C52" s="630"/>
      <c r="D52" s="636"/>
      <c r="E52" s="640"/>
      <c r="F52" s="633"/>
      <c r="G52" s="505"/>
      <c r="H52" s="675"/>
      <c r="I52" s="675"/>
      <c r="J52" s="678"/>
      <c r="K52" s="678"/>
      <c r="L52" s="678"/>
      <c r="M52" s="678"/>
    </row>
    <row r="53" spans="1:13">
      <c r="A53" s="630"/>
      <c r="B53" s="630"/>
      <c r="C53" s="630"/>
      <c r="D53" s="636"/>
      <c r="E53" s="640"/>
      <c r="F53" s="633"/>
      <c r="G53" s="505"/>
      <c r="H53" s="675"/>
      <c r="I53" s="675"/>
      <c r="J53" s="678"/>
      <c r="K53" s="678"/>
      <c r="L53" s="678"/>
      <c r="M53" s="678"/>
    </row>
    <row r="54" spans="1:13">
      <c r="A54" s="630"/>
      <c r="B54" s="630"/>
      <c r="C54" s="630"/>
      <c r="D54" s="636"/>
      <c r="E54" s="640"/>
      <c r="F54" s="633"/>
      <c r="G54" s="505"/>
      <c r="H54" s="675"/>
      <c r="I54" s="675"/>
      <c r="J54" s="678"/>
      <c r="K54" s="678"/>
      <c r="L54" s="678"/>
      <c r="M54" s="678"/>
    </row>
    <row r="55" spans="1:13">
      <c r="A55" s="630"/>
      <c r="B55" s="630"/>
      <c r="C55" s="630"/>
      <c r="D55" s="636"/>
      <c r="E55" s="640"/>
      <c r="F55" s="633"/>
      <c r="G55" s="505"/>
      <c r="H55" s="675"/>
      <c r="I55" s="675"/>
      <c r="J55" s="678"/>
      <c r="K55" s="678"/>
      <c r="L55" s="678"/>
      <c r="M55" s="678"/>
    </row>
    <row r="56" spans="1:13">
      <c r="A56" s="630"/>
      <c r="B56" s="630"/>
      <c r="C56" s="630"/>
      <c r="D56" s="636"/>
      <c r="E56" s="640"/>
      <c r="F56" s="633"/>
      <c r="G56" s="505"/>
      <c r="H56" s="675"/>
      <c r="I56" s="675"/>
      <c r="J56" s="678"/>
      <c r="K56" s="678"/>
      <c r="L56" s="678"/>
      <c r="M56" s="678"/>
    </row>
    <row r="57" spans="1:13">
      <c r="A57" s="630"/>
      <c r="B57" s="630"/>
      <c r="C57" s="630"/>
      <c r="D57" s="637"/>
      <c r="E57" s="641"/>
      <c r="F57" s="633"/>
      <c r="G57" s="505"/>
      <c r="H57" s="675"/>
      <c r="I57" s="675"/>
      <c r="J57" s="678"/>
      <c r="K57" s="678"/>
      <c r="L57" s="678"/>
      <c r="M57" s="678"/>
    </row>
    <row r="58" spans="1:13">
      <c r="A58" s="630"/>
      <c r="B58" s="630"/>
      <c r="C58" s="630"/>
      <c r="D58" s="637"/>
      <c r="E58" s="641"/>
      <c r="F58" s="633"/>
      <c r="G58" s="505"/>
      <c r="H58" s="675"/>
      <c r="I58" s="675"/>
      <c r="J58" s="678"/>
      <c r="K58" s="678"/>
      <c r="L58" s="678"/>
      <c r="M58" s="678"/>
    </row>
    <row r="59" spans="1:13" ht="15" thickBot="1">
      <c r="A59" s="631"/>
      <c r="B59" s="631"/>
      <c r="C59" s="631"/>
      <c r="D59" s="638"/>
      <c r="E59" s="642"/>
      <c r="F59" s="634"/>
      <c r="G59" s="566"/>
      <c r="H59" s="676"/>
      <c r="I59" s="676"/>
      <c r="J59" s="679"/>
      <c r="K59" s="679"/>
      <c r="L59" s="679"/>
      <c r="M59" s="679"/>
    </row>
    <row r="60" spans="1:13">
      <c r="A60" s="629">
        <f>'7. Mapa Final'!A60</f>
        <v>6</v>
      </c>
      <c r="B60" s="629"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9" t="str">
        <f>'7. Mapa Final'!C60</f>
        <v>Incumplimiento de las metas establecidas</v>
      </c>
      <c r="D60" s="635" t="str">
        <f>'7. Mapa Final'!J60</f>
        <v>Muy Baja - 1</v>
      </c>
      <c r="E60" s="639" t="str">
        <f>'7. Mapa Final'!K60</f>
        <v>Mayor - 4</v>
      </c>
      <c r="F60" s="632" t="str">
        <f>'7. Mapa Final'!M60</f>
        <v>Alto  - 4</v>
      </c>
      <c r="G60" s="505" t="s">
        <v>469</v>
      </c>
      <c r="H60" s="674"/>
      <c r="I60" s="674"/>
      <c r="J60" s="677"/>
      <c r="K60" s="680"/>
      <c r="L60" s="680"/>
      <c r="M60" s="677"/>
    </row>
    <row r="61" spans="1:13">
      <c r="A61" s="630"/>
      <c r="B61" s="630"/>
      <c r="C61" s="630"/>
      <c r="D61" s="636"/>
      <c r="E61" s="640"/>
      <c r="F61" s="633"/>
      <c r="G61" s="505"/>
      <c r="H61" s="675"/>
      <c r="I61" s="675"/>
      <c r="J61" s="678"/>
      <c r="K61" s="678"/>
      <c r="L61" s="678"/>
      <c r="M61" s="678"/>
    </row>
    <row r="62" spans="1:13">
      <c r="A62" s="630"/>
      <c r="B62" s="630"/>
      <c r="C62" s="630"/>
      <c r="D62" s="636"/>
      <c r="E62" s="640"/>
      <c r="F62" s="633"/>
      <c r="G62" s="505"/>
      <c r="H62" s="675"/>
      <c r="I62" s="675"/>
      <c r="J62" s="678"/>
      <c r="K62" s="678"/>
      <c r="L62" s="678"/>
      <c r="M62" s="678"/>
    </row>
    <row r="63" spans="1:13">
      <c r="A63" s="630"/>
      <c r="B63" s="630"/>
      <c r="C63" s="630"/>
      <c r="D63" s="636"/>
      <c r="E63" s="640"/>
      <c r="F63" s="633"/>
      <c r="G63" s="505"/>
      <c r="H63" s="675"/>
      <c r="I63" s="675"/>
      <c r="J63" s="678"/>
      <c r="K63" s="678"/>
      <c r="L63" s="678"/>
      <c r="M63" s="678"/>
    </row>
    <row r="64" spans="1:13">
      <c r="A64" s="630"/>
      <c r="B64" s="630"/>
      <c r="C64" s="630"/>
      <c r="D64" s="636"/>
      <c r="E64" s="640"/>
      <c r="F64" s="633"/>
      <c r="G64" s="505"/>
      <c r="H64" s="675"/>
      <c r="I64" s="675"/>
      <c r="J64" s="678"/>
      <c r="K64" s="678"/>
      <c r="L64" s="678"/>
      <c r="M64" s="678"/>
    </row>
    <row r="65" spans="1:13">
      <c r="A65" s="630"/>
      <c r="B65" s="630"/>
      <c r="C65" s="630"/>
      <c r="D65" s="636"/>
      <c r="E65" s="640"/>
      <c r="F65" s="633"/>
      <c r="G65" s="505"/>
      <c r="H65" s="675"/>
      <c r="I65" s="675"/>
      <c r="J65" s="678"/>
      <c r="K65" s="678"/>
      <c r="L65" s="678"/>
      <c r="M65" s="678"/>
    </row>
    <row r="66" spans="1:13">
      <c r="A66" s="630"/>
      <c r="B66" s="630"/>
      <c r="C66" s="630"/>
      <c r="D66" s="636"/>
      <c r="E66" s="640"/>
      <c r="F66" s="633"/>
      <c r="G66" s="505"/>
      <c r="H66" s="675"/>
      <c r="I66" s="675"/>
      <c r="J66" s="678"/>
      <c r="K66" s="678"/>
      <c r="L66" s="678"/>
      <c r="M66" s="678"/>
    </row>
    <row r="67" spans="1:13">
      <c r="A67" s="630"/>
      <c r="B67" s="630"/>
      <c r="C67" s="630"/>
      <c r="D67" s="637"/>
      <c r="E67" s="641"/>
      <c r="F67" s="633"/>
      <c r="G67" s="505"/>
      <c r="H67" s="675"/>
      <c r="I67" s="675"/>
      <c r="J67" s="678"/>
      <c r="K67" s="678"/>
      <c r="L67" s="678"/>
      <c r="M67" s="678"/>
    </row>
    <row r="68" spans="1:13">
      <c r="A68" s="630"/>
      <c r="B68" s="630"/>
      <c r="C68" s="630"/>
      <c r="D68" s="637"/>
      <c r="E68" s="641"/>
      <c r="F68" s="633"/>
      <c r="G68" s="505"/>
      <c r="H68" s="675"/>
      <c r="I68" s="675"/>
      <c r="J68" s="678"/>
      <c r="K68" s="678"/>
      <c r="L68" s="678"/>
      <c r="M68" s="678"/>
    </row>
    <row r="69" spans="1:13" ht="15" thickBot="1">
      <c r="A69" s="631"/>
      <c r="B69" s="631"/>
      <c r="C69" s="631"/>
      <c r="D69" s="638"/>
      <c r="E69" s="642"/>
      <c r="F69" s="634"/>
      <c r="G69" s="566"/>
      <c r="H69" s="676"/>
      <c r="I69" s="676"/>
      <c r="J69" s="679"/>
      <c r="K69" s="679"/>
      <c r="L69" s="679"/>
      <c r="M69" s="679"/>
    </row>
    <row r="70" spans="1:13">
      <c r="A70" s="629">
        <f>'7. Mapa Final'!A70</f>
        <v>7</v>
      </c>
      <c r="B70" s="629" t="str">
        <f>'7. Mapa Final'!B70</f>
        <v>Ofrecer, prometer, entregar, aceptar o solicitar una ventaja indebida para influir o direccionar los conceptos en la supervisión técnica en los procesos de contratación con el objetivo de favorecer intereses propios o de terceros.</v>
      </c>
      <c r="C70" s="629" t="str">
        <f>'7. Mapa Final'!C70</f>
        <v>Incumplimiento de las metas establecidas</v>
      </c>
      <c r="D70" s="635" t="str">
        <f>'7. Mapa Final'!J70</f>
        <v>Muy Baja - 1</v>
      </c>
      <c r="E70" s="639" t="str">
        <f>'7. Mapa Final'!K70</f>
        <v>Leve - 1</v>
      </c>
      <c r="F70" s="632" t="str">
        <f>'7. Mapa Final'!M70</f>
        <v>Bajo - 1</v>
      </c>
      <c r="G70" s="505" t="s">
        <v>469</v>
      </c>
      <c r="H70" s="674"/>
      <c r="I70" s="674"/>
      <c r="J70" s="677"/>
      <c r="K70" s="680"/>
      <c r="L70" s="680"/>
      <c r="M70" s="677"/>
    </row>
    <row r="71" spans="1:13">
      <c r="A71" s="630"/>
      <c r="B71" s="630"/>
      <c r="C71" s="630"/>
      <c r="D71" s="636"/>
      <c r="E71" s="640"/>
      <c r="F71" s="633"/>
      <c r="G71" s="505"/>
      <c r="H71" s="675"/>
      <c r="I71" s="675"/>
      <c r="J71" s="678"/>
      <c r="K71" s="678"/>
      <c r="L71" s="678"/>
      <c r="M71" s="678"/>
    </row>
    <row r="72" spans="1:13">
      <c r="A72" s="630"/>
      <c r="B72" s="630"/>
      <c r="C72" s="630"/>
      <c r="D72" s="636"/>
      <c r="E72" s="640"/>
      <c r="F72" s="633"/>
      <c r="G72" s="505"/>
      <c r="H72" s="675"/>
      <c r="I72" s="675"/>
      <c r="J72" s="678"/>
      <c r="K72" s="678"/>
      <c r="L72" s="678"/>
      <c r="M72" s="678"/>
    </row>
    <row r="73" spans="1:13">
      <c r="A73" s="630"/>
      <c r="B73" s="630"/>
      <c r="C73" s="630"/>
      <c r="D73" s="636"/>
      <c r="E73" s="640"/>
      <c r="F73" s="633"/>
      <c r="G73" s="505"/>
      <c r="H73" s="675"/>
      <c r="I73" s="675"/>
      <c r="J73" s="678"/>
      <c r="K73" s="678"/>
      <c r="L73" s="678"/>
      <c r="M73" s="678"/>
    </row>
    <row r="74" spans="1:13">
      <c r="A74" s="630"/>
      <c r="B74" s="630"/>
      <c r="C74" s="630"/>
      <c r="D74" s="636"/>
      <c r="E74" s="640"/>
      <c r="F74" s="633"/>
      <c r="G74" s="505"/>
      <c r="H74" s="675"/>
      <c r="I74" s="675"/>
      <c r="J74" s="678"/>
      <c r="K74" s="678"/>
      <c r="L74" s="678"/>
      <c r="M74" s="678"/>
    </row>
    <row r="75" spans="1:13">
      <c r="A75" s="630"/>
      <c r="B75" s="630"/>
      <c r="C75" s="630"/>
      <c r="D75" s="636"/>
      <c r="E75" s="640"/>
      <c r="F75" s="633"/>
      <c r="G75" s="505"/>
      <c r="H75" s="675"/>
      <c r="I75" s="675"/>
      <c r="J75" s="678"/>
      <c r="K75" s="678"/>
      <c r="L75" s="678"/>
      <c r="M75" s="678"/>
    </row>
    <row r="76" spans="1:13">
      <c r="A76" s="630"/>
      <c r="B76" s="630"/>
      <c r="C76" s="630"/>
      <c r="D76" s="636"/>
      <c r="E76" s="640"/>
      <c r="F76" s="633"/>
      <c r="G76" s="505"/>
      <c r="H76" s="675"/>
      <c r="I76" s="675"/>
      <c r="J76" s="678"/>
      <c r="K76" s="678"/>
      <c r="L76" s="678"/>
      <c r="M76" s="678"/>
    </row>
    <row r="77" spans="1:13">
      <c r="A77" s="630"/>
      <c r="B77" s="630"/>
      <c r="C77" s="630"/>
      <c r="D77" s="637"/>
      <c r="E77" s="641"/>
      <c r="F77" s="633"/>
      <c r="G77" s="505"/>
      <c r="H77" s="675"/>
      <c r="I77" s="675"/>
      <c r="J77" s="678"/>
      <c r="K77" s="678"/>
      <c r="L77" s="678"/>
      <c r="M77" s="678"/>
    </row>
    <row r="78" spans="1:13">
      <c r="A78" s="630"/>
      <c r="B78" s="630"/>
      <c r="C78" s="630"/>
      <c r="D78" s="637"/>
      <c r="E78" s="641"/>
      <c r="F78" s="633"/>
      <c r="G78" s="505"/>
      <c r="H78" s="675"/>
      <c r="I78" s="675"/>
      <c r="J78" s="678"/>
      <c r="K78" s="678"/>
      <c r="L78" s="678"/>
      <c r="M78" s="678"/>
    </row>
    <row r="79" spans="1:13" ht="15" thickBot="1">
      <c r="A79" s="631"/>
      <c r="B79" s="631"/>
      <c r="C79" s="631"/>
      <c r="D79" s="638"/>
      <c r="E79" s="642"/>
      <c r="F79" s="634"/>
      <c r="G79" s="566"/>
      <c r="H79" s="676"/>
      <c r="I79" s="676"/>
      <c r="J79" s="679"/>
      <c r="K79" s="679"/>
      <c r="L79" s="679"/>
      <c r="M79" s="679"/>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schemas.openxmlformats.org/package/2006/metadata/core-properties"/>
    <ds:schemaRef ds:uri="http://purl.org/dc/dcmitype/"/>
    <ds:schemaRef ds:uri="http://www.w3.org/XML/1998/namespace"/>
    <ds:schemaRef ds:uri="http://purl.org/dc/elements/1.1/"/>
    <ds:schemaRef ds:uri="http://schemas.microsoft.com/office/2006/documentManagement/types"/>
    <ds:schemaRef ds:uri="http://schemas.microsoft.com/office/2006/metadata/properties"/>
    <ds:schemaRef ds:uri="ebe62426-be44-4ac6-b4e7-c6e91301097f"/>
    <ds:schemaRef ds:uri="http://schemas.microsoft.com/office/infopath/2007/PartnerControls"/>
    <ds:schemaRef ds:uri="1f8d7d97-b52e-4e8e-add1-cddb6c7f9c6e"/>
    <ds:schemaRef ds:uri="http://purl.org/dc/terms/"/>
  </ds:schemaRefs>
</ds:datastoreItem>
</file>

<file path=customXml/itemProps2.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2025-07-23T21:34:22Z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